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535" yWindow="-180" windowWidth="12060" windowHeight="12600"/>
  </bookViews>
  <sheets>
    <sheet name="2023-2024" sheetId="3" r:id="rId1"/>
  </sheets>
  <definedNames>
    <definedName name="_xlnm._FilterDatabase" localSheetId="0" hidden="1">'2023-2024'!$A$13:$H$432</definedName>
    <definedName name="_xlnm.Print_Titles" localSheetId="0">'2023-2024'!$13:$13</definedName>
  </definedNames>
  <calcPr calcId="145621"/>
</workbook>
</file>

<file path=xl/calcChain.xml><?xml version="1.0" encoding="utf-8"?>
<calcChain xmlns="http://schemas.openxmlformats.org/spreadsheetml/2006/main">
  <c r="F385" i="3" l="1"/>
  <c r="E385" i="3"/>
  <c r="F430" i="3" l="1"/>
  <c r="E430" i="3"/>
  <c r="F427" i="3"/>
  <c r="E427" i="3"/>
  <c r="F425" i="3"/>
  <c r="E425" i="3"/>
  <c r="F422" i="3"/>
  <c r="F421" i="3" s="1"/>
  <c r="E422" i="3"/>
  <c r="E421" i="3" s="1"/>
  <c r="E420" i="3"/>
  <c r="F419" i="3"/>
  <c r="F418" i="3" s="1"/>
  <c r="E419" i="3"/>
  <c r="E418" i="3" s="1"/>
  <c r="F415" i="3"/>
  <c r="F414" i="3" s="1"/>
  <c r="E415" i="3"/>
  <c r="E414" i="3" s="1"/>
  <c r="F412" i="3"/>
  <c r="F411" i="3"/>
  <c r="E411" i="3"/>
  <c r="F409" i="3"/>
  <c r="E409" i="3"/>
  <c r="F407" i="3"/>
  <c r="E407" i="3"/>
  <c r="E406" i="3"/>
  <c r="F405" i="3"/>
  <c r="F404" i="3" s="1"/>
  <c r="E405" i="3"/>
  <c r="F401" i="3"/>
  <c r="E401" i="3"/>
  <c r="F399" i="3"/>
  <c r="E399" i="3"/>
  <c r="E398" i="3" s="1"/>
  <c r="F398" i="3"/>
  <c r="F395" i="3"/>
  <c r="E395" i="3"/>
  <c r="F391" i="3"/>
  <c r="F390" i="3" s="1"/>
  <c r="F389" i="3" s="1"/>
  <c r="F388" i="3" s="1"/>
  <c r="E390" i="3"/>
  <c r="E389" i="3" s="1"/>
  <c r="E388" i="3" s="1"/>
  <c r="F386" i="3"/>
  <c r="F384" i="3"/>
  <c r="F383" i="3" s="1"/>
  <c r="E384" i="3"/>
  <c r="E383" i="3" s="1"/>
  <c r="F381" i="3"/>
  <c r="F380" i="3"/>
  <c r="F379" i="3" s="1"/>
  <c r="E380" i="3"/>
  <c r="E379" i="3" s="1"/>
  <c r="F376" i="3"/>
  <c r="E376" i="3"/>
  <c r="F374" i="3"/>
  <c r="E374" i="3"/>
  <c r="F372" i="3"/>
  <c r="E372" i="3"/>
  <c r="F369" i="3"/>
  <c r="F368" i="3" s="1"/>
  <c r="E369" i="3"/>
  <c r="E368" i="3" s="1"/>
  <c r="F366" i="3"/>
  <c r="F365" i="3" s="1"/>
  <c r="E366" i="3"/>
  <c r="E365" i="3" s="1"/>
  <c r="F362" i="3"/>
  <c r="F361" i="3" s="1"/>
  <c r="E362" i="3"/>
  <c r="E361" i="3" s="1"/>
  <c r="F358" i="3"/>
  <c r="F357" i="3" s="1"/>
  <c r="F356" i="3" s="1"/>
  <c r="E357" i="3"/>
  <c r="E356" i="3" s="1"/>
  <c r="F353" i="3"/>
  <c r="E353" i="3"/>
  <c r="F351" i="3"/>
  <c r="E351" i="3"/>
  <c r="F349" i="3"/>
  <c r="E349" i="3"/>
  <c r="F346" i="3"/>
  <c r="F345" i="3" s="1"/>
  <c r="E346" i="3"/>
  <c r="E345" i="3" s="1"/>
  <c r="F342" i="3"/>
  <c r="F341" i="3" s="1"/>
  <c r="E342" i="3"/>
  <c r="E341" i="3" s="1"/>
  <c r="F338" i="3"/>
  <c r="F337" i="3" s="1"/>
  <c r="F336" i="3" s="1"/>
  <c r="E337" i="3"/>
  <c r="E336" i="3" s="1"/>
  <c r="F334" i="3"/>
  <c r="F333" i="3" s="1"/>
  <c r="E334" i="3"/>
  <c r="E333" i="3" s="1"/>
  <c r="F330" i="3"/>
  <c r="E330" i="3"/>
  <c r="F328" i="3"/>
  <c r="E328" i="3"/>
  <c r="F326" i="3"/>
  <c r="E326" i="3"/>
  <c r="F323" i="3"/>
  <c r="F322" i="3" s="1"/>
  <c r="E323" i="3"/>
  <c r="E322" i="3" s="1"/>
  <c r="F319" i="3"/>
  <c r="F318" i="3" s="1"/>
  <c r="E319" i="3"/>
  <c r="E318" i="3" s="1"/>
  <c r="F315" i="3"/>
  <c r="E315" i="3"/>
  <c r="F313" i="3"/>
  <c r="E313" i="3"/>
  <c r="F311" i="3"/>
  <c r="E311" i="3"/>
  <c r="F309" i="3"/>
  <c r="E309" i="3"/>
  <c r="F308" i="3"/>
  <c r="F307" i="3" s="1"/>
  <c r="E307" i="3"/>
  <c r="F305" i="3"/>
  <c r="E305" i="3"/>
  <c r="F298" i="3"/>
  <c r="E298" i="3"/>
  <c r="F296" i="3"/>
  <c r="E296" i="3"/>
  <c r="F294" i="3"/>
  <c r="E294" i="3"/>
  <c r="F292" i="3"/>
  <c r="E292" i="3"/>
  <c r="F289" i="3"/>
  <c r="F288" i="3" s="1"/>
  <c r="E289" i="3"/>
  <c r="E288" i="3" s="1"/>
  <c r="F286" i="3"/>
  <c r="F285" i="3" s="1"/>
  <c r="E286" i="3"/>
  <c r="E285" i="3" s="1"/>
  <c r="F282" i="3"/>
  <c r="E282" i="3"/>
  <c r="F279" i="3"/>
  <c r="F278" i="3"/>
  <c r="E278" i="3"/>
  <c r="F275" i="3"/>
  <c r="E275" i="3"/>
  <c r="F272" i="3"/>
  <c r="E272" i="3"/>
  <c r="F268" i="3"/>
  <c r="E268" i="3"/>
  <c r="F264" i="3"/>
  <c r="E264" i="3"/>
  <c r="F262" i="3"/>
  <c r="F261" i="3" s="1"/>
  <c r="E262" i="3"/>
  <c r="E261" i="3" s="1"/>
  <c r="F259" i="3"/>
  <c r="E259" i="3"/>
  <c r="F255" i="3"/>
  <c r="E255" i="3"/>
  <c r="F253" i="3"/>
  <c r="E253" i="3"/>
  <c r="F250" i="3"/>
  <c r="F249" i="3" s="1"/>
  <c r="E250" i="3"/>
  <c r="E249" i="3" s="1"/>
  <c r="F247" i="3"/>
  <c r="E247" i="3"/>
  <c r="F244" i="3"/>
  <c r="F243" i="3" s="1"/>
  <c r="E243" i="3"/>
  <c r="F241" i="3"/>
  <c r="E241" i="3"/>
  <c r="F237" i="3"/>
  <c r="E237" i="3"/>
  <c r="F235" i="3"/>
  <c r="E235" i="3"/>
  <c r="F232" i="3"/>
  <c r="F231" i="3" s="1"/>
  <c r="E232" i="3"/>
  <c r="E231" i="3" s="1"/>
  <c r="F229" i="3"/>
  <c r="F228" i="3" s="1"/>
  <c r="E228" i="3"/>
  <c r="F226" i="3"/>
  <c r="E226" i="3"/>
  <c r="F221" i="3"/>
  <c r="E221" i="3"/>
  <c r="F217" i="3"/>
  <c r="E217" i="3"/>
  <c r="F214" i="3"/>
  <c r="E214" i="3"/>
  <c r="F212" i="3"/>
  <c r="E212" i="3"/>
  <c r="F208" i="3"/>
  <c r="E208" i="3"/>
  <c r="F204" i="3"/>
  <c r="E204" i="3"/>
  <c r="F200" i="3"/>
  <c r="F199" i="3" s="1"/>
  <c r="E200" i="3"/>
  <c r="E199" i="3" s="1"/>
  <c r="F197" i="3"/>
  <c r="E197" i="3"/>
  <c r="F195" i="3"/>
  <c r="E195" i="3"/>
  <c r="F192" i="3"/>
  <c r="F191" i="3" s="1"/>
  <c r="E191" i="3"/>
  <c r="F188" i="3"/>
  <c r="E188" i="3"/>
  <c r="F186" i="3"/>
  <c r="F183" i="3" s="1"/>
  <c r="E183" i="3"/>
  <c r="F181" i="3"/>
  <c r="E181" i="3"/>
  <c r="F178" i="3"/>
  <c r="E178" i="3"/>
  <c r="F176" i="3"/>
  <c r="E176" i="3"/>
  <c r="F173" i="3"/>
  <c r="E173" i="3"/>
  <c r="F171" i="3"/>
  <c r="E171" i="3"/>
  <c r="F168" i="3"/>
  <c r="F167" i="3" s="1"/>
  <c r="E168" i="3"/>
  <c r="E167" i="3" s="1"/>
  <c r="F165" i="3"/>
  <c r="F164" i="3" s="1"/>
  <c r="E165" i="3"/>
  <c r="E164" i="3" s="1"/>
  <c r="F162" i="3"/>
  <c r="F161" i="3" s="1"/>
  <c r="E162" i="3"/>
  <c r="E161" i="3" s="1"/>
  <c r="F159" i="3"/>
  <c r="F158" i="3" s="1"/>
  <c r="E159" i="3"/>
  <c r="E158" i="3" s="1"/>
  <c r="F155" i="3"/>
  <c r="F154" i="3" s="1"/>
  <c r="E155" i="3"/>
  <c r="E154" i="3" s="1"/>
  <c r="F152" i="3"/>
  <c r="F151" i="3" s="1"/>
  <c r="E151" i="3"/>
  <c r="F150" i="3"/>
  <c r="F146" i="3"/>
  <c r="E146" i="3"/>
  <c r="F143" i="3"/>
  <c r="E143" i="3"/>
  <c r="F141" i="3"/>
  <c r="F140" i="3" s="1"/>
  <c r="E141" i="3"/>
  <c r="E140" i="3" s="1"/>
  <c r="F138" i="3"/>
  <c r="F137" i="3" s="1"/>
  <c r="E138" i="3"/>
  <c r="E137" i="3" s="1"/>
  <c r="F134" i="3"/>
  <c r="F133" i="3" s="1"/>
  <c r="E134" i="3"/>
  <c r="E133" i="3" s="1"/>
  <c r="F130" i="3"/>
  <c r="F129" i="3" s="1"/>
  <c r="E130" i="3"/>
  <c r="E129" i="3" s="1"/>
  <c r="F127" i="3"/>
  <c r="F126" i="3" s="1"/>
  <c r="E126" i="3"/>
  <c r="F123" i="3"/>
  <c r="E123" i="3"/>
  <c r="F122" i="3"/>
  <c r="F121" i="3" s="1"/>
  <c r="E121" i="3"/>
  <c r="F120" i="3"/>
  <c r="F118" i="3"/>
  <c r="E118" i="3"/>
  <c r="F117" i="3"/>
  <c r="F116" i="3" s="1"/>
  <c r="E116" i="3"/>
  <c r="F115" i="3"/>
  <c r="F114" i="3" s="1"/>
  <c r="E114" i="3"/>
  <c r="F111" i="3"/>
  <c r="E111" i="3"/>
  <c r="F109" i="3"/>
  <c r="F108" i="3" s="1"/>
  <c r="E109" i="3"/>
  <c r="E108" i="3" s="1"/>
  <c r="F106" i="3"/>
  <c r="E106" i="3"/>
  <c r="F103" i="3"/>
  <c r="E103" i="3"/>
  <c r="F101" i="3"/>
  <c r="E101" i="3"/>
  <c r="F98" i="3"/>
  <c r="F97" i="3" s="1"/>
  <c r="E98" i="3"/>
  <c r="E97" i="3" s="1"/>
  <c r="F93" i="3"/>
  <c r="F92" i="3" s="1"/>
  <c r="E93" i="3"/>
  <c r="E92" i="3" s="1"/>
  <c r="F90" i="3"/>
  <c r="E90" i="3"/>
  <c r="F88" i="3"/>
  <c r="E88" i="3"/>
  <c r="F84" i="3"/>
  <c r="F83" i="3" s="1"/>
  <c r="E84" i="3"/>
  <c r="E83" i="3" s="1"/>
  <c r="F81" i="3"/>
  <c r="F80" i="3" s="1"/>
  <c r="E81" i="3"/>
  <c r="E80" i="3" s="1"/>
  <c r="F78" i="3"/>
  <c r="E78" i="3"/>
  <c r="F76" i="3"/>
  <c r="F75" i="3" s="1"/>
  <c r="E76" i="3"/>
  <c r="E75" i="3" s="1"/>
  <c r="F72" i="3"/>
  <c r="F71" i="3" s="1"/>
  <c r="E72" i="3"/>
  <c r="E71" i="3" s="1"/>
  <c r="F66" i="3"/>
  <c r="F65" i="3" s="1"/>
  <c r="E65" i="3"/>
  <c r="F62" i="3"/>
  <c r="E62" i="3"/>
  <c r="F61" i="3"/>
  <c r="F60" i="3"/>
  <c r="E60" i="3"/>
  <c r="F57" i="3"/>
  <c r="E57" i="3"/>
  <c r="F56" i="3"/>
  <c r="F55" i="3" s="1"/>
  <c r="E56" i="3"/>
  <c r="E55" i="3"/>
  <c r="F52" i="3"/>
  <c r="F51" i="3" s="1"/>
  <c r="F50" i="3" s="1"/>
  <c r="E52" i="3"/>
  <c r="E51" i="3" s="1"/>
  <c r="E50" i="3" s="1"/>
  <c r="F47" i="3"/>
  <c r="F46" i="3" s="1"/>
  <c r="E46" i="3"/>
  <c r="F44" i="3"/>
  <c r="E44" i="3"/>
  <c r="F41" i="3"/>
  <c r="E41" i="3"/>
  <c r="F38" i="3"/>
  <c r="E38" i="3"/>
  <c r="F34" i="3"/>
  <c r="F33" i="3" s="1"/>
  <c r="E34" i="3"/>
  <c r="E33" i="3" s="1"/>
  <c r="F31" i="3"/>
  <c r="E31" i="3"/>
  <c r="F28" i="3"/>
  <c r="F27" i="3" s="1"/>
  <c r="E27" i="3"/>
  <c r="F24" i="3"/>
  <c r="E24" i="3"/>
  <c r="F21" i="3"/>
  <c r="E21" i="3"/>
  <c r="F19" i="3"/>
  <c r="F18" i="3" s="1"/>
  <c r="E19" i="3"/>
  <c r="E18" i="3" s="1"/>
  <c r="F16" i="3"/>
  <c r="F15" i="3" s="1"/>
  <c r="E16" i="3"/>
  <c r="E15" i="3" s="1"/>
  <c r="E87" i="3" l="1"/>
  <c r="E424" i="3"/>
  <c r="F325" i="3"/>
  <c r="F317" i="3" s="1"/>
  <c r="F37" i="3"/>
  <c r="F36" i="3" s="1"/>
  <c r="F211" i="3"/>
  <c r="E291" i="3"/>
  <c r="E252" i="3"/>
  <c r="E234" i="3"/>
  <c r="F348" i="3"/>
  <c r="F340" i="3" s="1"/>
  <c r="E371" i="3"/>
  <c r="F252" i="3"/>
  <c r="E37" i="3"/>
  <c r="E36" i="3" s="1"/>
  <c r="E100" i="3"/>
  <c r="E113" i="3"/>
  <c r="F203" i="3"/>
  <c r="E211" i="3"/>
  <c r="F170" i="3"/>
  <c r="E394" i="3"/>
  <c r="F87" i="3"/>
  <c r="E267" i="3"/>
  <c r="F304" i="3"/>
  <c r="E325" i="3"/>
  <c r="E317" i="3" s="1"/>
  <c r="F403" i="3"/>
  <c r="F23" i="3"/>
  <c r="F14" i="3" s="1"/>
  <c r="E170" i="3"/>
  <c r="E175" i="3"/>
  <c r="E180" i="3"/>
  <c r="E203" i="3"/>
  <c r="F267" i="3"/>
  <c r="E348" i="3"/>
  <c r="E340" i="3" s="1"/>
  <c r="F394" i="3"/>
  <c r="F424" i="3"/>
  <c r="E23" i="3"/>
  <c r="E14" i="3" s="1"/>
  <c r="E145" i="3"/>
  <c r="E132" i="3" s="1"/>
  <c r="F145" i="3"/>
  <c r="F132" i="3" s="1"/>
  <c r="F180" i="3"/>
  <c r="F291" i="3"/>
  <c r="E304" i="3"/>
  <c r="F54" i="3"/>
  <c r="F113" i="3"/>
  <c r="E216" i="3"/>
  <c r="E54" i="3"/>
  <c r="E53" i="3" s="1"/>
  <c r="F100" i="3"/>
  <c r="F175" i="3"/>
  <c r="F371" i="3"/>
  <c r="F360" i="3" s="1"/>
  <c r="E404" i="3"/>
  <c r="E403" i="3" s="1"/>
  <c r="E360" i="3"/>
  <c r="F216" i="3"/>
  <c r="F234" i="3"/>
  <c r="E157" i="3" l="1"/>
  <c r="E96" i="3"/>
  <c r="F53" i="3"/>
  <c r="F96" i="3"/>
  <c r="E202" i="3"/>
  <c r="E393" i="3"/>
  <c r="F393" i="3"/>
  <c r="F157" i="3"/>
  <c r="F202" i="3"/>
  <c r="E432" i="3" l="1"/>
  <c r="F432" i="3"/>
</calcChain>
</file>

<file path=xl/sharedStrings.xml><?xml version="1.0" encoding="utf-8"?>
<sst xmlns="http://schemas.openxmlformats.org/spreadsheetml/2006/main" count="1477" uniqueCount="204">
  <si>
    <t>ЦСР</t>
  </si>
  <si>
    <t>ВР</t>
  </si>
  <si>
    <t>Наименование</t>
  </si>
  <si>
    <t>ГРБС</t>
  </si>
  <si>
    <t>1</t>
  </si>
  <si>
    <t>2</t>
  </si>
  <si>
    <t>3</t>
  </si>
  <si>
    <t>4</t>
  </si>
  <si>
    <t>5</t>
  </si>
  <si>
    <t>901</t>
  </si>
  <si>
    <t/>
  </si>
  <si>
    <t>200</t>
  </si>
  <si>
    <t>800</t>
  </si>
  <si>
    <t>100</t>
  </si>
  <si>
    <t>902</t>
  </si>
  <si>
    <t>700</t>
  </si>
  <si>
    <t>300</t>
  </si>
  <si>
    <t>904</t>
  </si>
  <si>
    <t>600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</si>
  <si>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</si>
  <si>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</si>
  <si>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</si>
  <si>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</si>
  <si>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</si>
  <si>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</si>
  <si>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</si>
  <si>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</si>
  <si>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</si>
  <si>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</si>
  <si>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Всего</t>
  </si>
  <si>
    <t>тыс. руб.</t>
  </si>
  <si>
    <t>Комитет по управлению муниципальным имуществом администрации города Братска</t>
  </si>
  <si>
    <t>Подпрограмма «Газификация автотранспортных средств»</t>
  </si>
  <si>
    <t>Подпрограмма «Правопорядок»</t>
  </si>
  <si>
    <t>Подпрограмма «Управление муниципальной собственностью»</t>
  </si>
  <si>
    <t>Иные бюджетные ассигнования</t>
  </si>
  <si>
    <t>Подпрограмма «Обеспечение реализации муниципальной программы»</t>
  </si>
  <si>
    <t>Комитет финансов администрации города Братска Иркутской области</t>
  </si>
  <si>
    <t>Подпрограмма «Долгосрочная сбалансированность и устойчивость бюджета города»</t>
  </si>
  <si>
    <t>Обслуживание государственного (муниципального) долга</t>
  </si>
  <si>
    <t>Непрограммные расходы</t>
  </si>
  <si>
    <t>Резервные средства</t>
  </si>
  <si>
    <t>Социальное обеспечение и иные выплаты населению</t>
  </si>
  <si>
    <t>Департамент образования администрации города Братска</t>
  </si>
  <si>
    <t>Подпрограмма «Дошкольное образование»</t>
  </si>
  <si>
    <t>Подпрограмма «Дополнительное образование детей в сфере образования»</t>
  </si>
  <si>
    <t>Подпрограмма «Отдых, оздоровление и занятость детей»</t>
  </si>
  <si>
    <t>Подпрограмма «Социальная поддержка отдельных категорий граждан»</t>
  </si>
  <si>
    <t>Подпрограмма «Доступная среда»</t>
  </si>
  <si>
    <t>Подпрограмма «Предупреждение чрезвычайных ситуаций и обеспечение первичных мер пожарной безопасности»</t>
  </si>
  <si>
    <t>Департамент культуры администрации города Братска</t>
  </si>
  <si>
    <t>Подпрограмма «Музейное дело»</t>
  </si>
  <si>
    <t>Департамент физической культуры и спорта администрации города Братска</t>
  </si>
  <si>
    <t>Подпрограмма «Физическая культура и массовый спорт»</t>
  </si>
  <si>
    <t>Комитет жилищно-коммунального хозяйства администрации города Братска</t>
  </si>
  <si>
    <t>Подпрограмма «Содержание и ремонт объектов жилищного фонда»</t>
  </si>
  <si>
    <t>Подпрограмма «Благоустройство»</t>
  </si>
  <si>
    <t>Подпрограмма «Медицинские кадры»</t>
  </si>
  <si>
    <t>Подпрограмма «Социально ориентированные некоммерческие организации»</t>
  </si>
  <si>
    <t>Администрация города Братска, территориальные органы администрации</t>
  </si>
  <si>
    <t>Подпрограмма «Газификация жилых районов города»</t>
  </si>
  <si>
    <t>Дума города Братска</t>
  </si>
  <si>
    <t>Глава муниципального образования</t>
  </si>
  <si>
    <t>Контрольно-счетная палата муниципального образования города Братска</t>
  </si>
  <si>
    <t>Контрольно-счетная палата города Братска</t>
  </si>
  <si>
    <t>Комитет по градостроительству администрации города Братска</t>
  </si>
  <si>
    <t>Муниципальная программа города Братска «Развитие градостроительного комплекса и обеспечение населения доступным жильем» на 2014-2025 годы</t>
  </si>
  <si>
    <t>Подпрограмма «Градостроительный комплекс»</t>
  </si>
  <si>
    <t>Подпрограмма «Переселение граждан из ветхого и аварийного жилищного фонда»</t>
  </si>
  <si>
    <t>Подпрограмма «Жилье - молодым»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</si>
  <si>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</si>
  <si>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</si>
  <si>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06 0 00 00 00 0</t>
  </si>
  <si>
    <t>06 2 00 00 00 0</t>
  </si>
  <si>
    <t>38 0 00 00 00 0</t>
  </si>
  <si>
    <t>38 1 00 00 00 0</t>
  </si>
  <si>
    <t>38 2 00 00 00 0</t>
  </si>
  <si>
    <t>39 0 00 00 00 0</t>
  </si>
  <si>
    <t>39 1 00 00 00 0</t>
  </si>
  <si>
    <t>39 2 00 00 00 0</t>
  </si>
  <si>
    <t>39 3 00 00 00 0</t>
  </si>
  <si>
    <t>99 7 00 00 00 0</t>
  </si>
  <si>
    <t>02 0 00 00 00 0</t>
  </si>
  <si>
    <t>02 1 00 00 00 0</t>
  </si>
  <si>
    <t>02 2 00 00 00 0</t>
  </si>
  <si>
    <t>02 3 00 00 00 0</t>
  </si>
  <si>
    <t>02 4 00 00 00 0</t>
  </si>
  <si>
    <t>02 5 00 00 00 0</t>
  </si>
  <si>
    <t>03 0 00 00 00 0</t>
  </si>
  <si>
    <t>03 2 00 00 00 0</t>
  </si>
  <si>
    <t>08 0 00 00 00 0</t>
  </si>
  <si>
    <t>08 1 00 00 00 0</t>
  </si>
  <si>
    <t>12 0 00 00 00 0</t>
  </si>
  <si>
    <t>12 1 00 00 00 0</t>
  </si>
  <si>
    <t>12 3 00 00 00 0</t>
  </si>
  <si>
    <t>03 1 00 00 00 0</t>
  </si>
  <si>
    <t>03 3 00 00 00 0</t>
  </si>
  <si>
    <t>11 0 00 00 00 0</t>
  </si>
  <si>
    <t>11 1 00 00 00 0</t>
  </si>
  <si>
    <t>11 2 00 00 00 0</t>
  </si>
  <si>
    <t>11 3 00 00 00 0</t>
  </si>
  <si>
    <t>11 4 00 00 00 0</t>
  </si>
  <si>
    <t>11 5 00 00 00 0</t>
  </si>
  <si>
    <t>13 0 00 00 00 0</t>
  </si>
  <si>
    <t>13 1 00 00 00 0</t>
  </si>
  <si>
    <t>13 2 00 00 00 0</t>
  </si>
  <si>
    <t>30 0 00 00 00 0</t>
  </si>
  <si>
    <t>30 1 00 00 00 0</t>
  </si>
  <si>
    <t>30 2 00 00 00 0</t>
  </si>
  <si>
    <t>31 0 00 00 00 0</t>
  </si>
  <si>
    <t>31 1 00 00 00 0</t>
  </si>
  <si>
    <t>31 2 00 00 00 0</t>
  </si>
  <si>
    <t>31 3 00 00 00 0</t>
  </si>
  <si>
    <t>31 4 00 00 00 0</t>
  </si>
  <si>
    <t>01 0 00 00 00 0</t>
  </si>
  <si>
    <t>01 1 00 00 00 0</t>
  </si>
  <si>
    <t>03 4 00 00 00 0</t>
  </si>
  <si>
    <t>03 5 00 00 00 0</t>
  </si>
  <si>
    <t>05 0 00 00 00 0</t>
  </si>
  <si>
    <t>05 5 00 00 00 0</t>
  </si>
  <si>
    <t>08 2 00 00 00 0</t>
  </si>
  <si>
    <t>12 2 00 00 00 0</t>
  </si>
  <si>
    <t>15 0 00 00 00 0</t>
  </si>
  <si>
    <t>22 0 00 00 00 0</t>
  </si>
  <si>
    <t>22 1 00 00 00 0</t>
  </si>
  <si>
    <t>22 4 00 00 00 0</t>
  </si>
  <si>
    <t>80 0 00 00 00 0</t>
  </si>
  <si>
    <t>99 1 00 00 00 0</t>
  </si>
  <si>
    <t>99 2 00 00 00 0</t>
  </si>
  <si>
    <t>99 3 00 00 00 0</t>
  </si>
  <si>
    <t>99 4 00 00 00 0</t>
  </si>
  <si>
    <t>06 1 00 00 00 0</t>
  </si>
  <si>
    <t>05 1 00 00 00 0</t>
  </si>
  <si>
    <t>05 2 00 00 00 0</t>
  </si>
  <si>
    <t>05 3 00 00 00 0</t>
  </si>
  <si>
    <t>08 4 00 00 00 0</t>
  </si>
  <si>
    <t>22 2 00 00 00 0</t>
  </si>
  <si>
    <t>Подпрограмма «Профилактика наркомании»</t>
  </si>
  <si>
    <t>Подпрограмма «Патриотическое воспитание»</t>
  </si>
  <si>
    <t>Закупка товаров, работ и услуг для обеспечения государственных (муниципальных) нужд</t>
  </si>
  <si>
    <t>01 2 00 00 00 0</t>
  </si>
  <si>
    <t>24 0 00 00 00 0</t>
  </si>
  <si>
    <t>24 2 00 00 00 0</t>
  </si>
  <si>
    <t>32 0 00 00 00 0</t>
  </si>
  <si>
    <t>Подпрограмма «Энергосбережение в учреждениях бюджетной сферы, муниципальном жилищном фонде и нежилых помещениях, находящихся в муниципальной собственности»</t>
  </si>
  <si>
    <t>Муниципальная программа города Братска «Безопасность» на 2020-2024 годы</t>
  </si>
  <si>
    <t>Муниципальная программа города Братска «Транспорт» на 2020-2024 годы</t>
  </si>
  <si>
    <t>Муниципальная программа города Братска «Муниципальная собственность» на 2020-2024 годы</t>
  </si>
  <si>
    <t>Муниципальная программа города Братска «Муниципальные финансы» на 2020-2024 годы</t>
  </si>
  <si>
    <t>Подпрограмма «Развитие мер по повышению эффективности управления муниципальными финансами»</t>
  </si>
  <si>
    <t>Подпрограмма «Развитие муниципальной интегрированной информационной системы управления общественными финансами»</t>
  </si>
  <si>
    <t>39 4 00 00 00 0</t>
  </si>
  <si>
    <t>Муниципальная программа города Братска «Образование» на 2020-2024 годы</t>
  </si>
  <si>
    <t>Подпрограмма «Школьное образование»</t>
  </si>
  <si>
    <t>Муниципальная программа города Братска «Социальная поддержка населения» на 2020-2024 годы</t>
  </si>
  <si>
    <t>Муниципальная программа города Братска «Охрана окружающей среды в городе Братске» на 2020-2024 годы</t>
  </si>
  <si>
    <t>Муниципальная программа города Братска «Молодежь» на 2020-2024 годы</t>
  </si>
  <si>
    <t>Муниципальная программа города Братска «Культура» на 2020-2024 годы</t>
  </si>
  <si>
    <t>Подпрограмма «Культурно-досуговая деятельность»</t>
  </si>
  <si>
    <t>Подпрограмма «Профессиональное искусство»</t>
  </si>
  <si>
    <t>Подпрограмма «Дополнительное образование в сфере культуры»</t>
  </si>
  <si>
    <t>11 6 00 00 00 0</t>
  </si>
  <si>
    <t>Муниципальная программа города Братска «Физическая культура и спорт» на 2020-2024 годы</t>
  </si>
  <si>
    <t>Муниципальная программа города Братска «Энергосбережение и повышение энергетической эффективности в городе Братске » на 2020-2024 годы</t>
  </si>
  <si>
    <t>Муниципальная программа города Братска «Газификация» на 2020-2024 годы</t>
  </si>
  <si>
    <t>Муниципальная программа города Братска «Жилищно-коммунальное хозяйство и инфраструктура» на 2020-2024 годы</t>
  </si>
  <si>
    <t>Муниципальная программа города Братска «Здоровье» на 2020-2024 годы</t>
  </si>
  <si>
    <t>Подпрограмма «Построение (развитие) аппаратно-программного комплекса «Безопасный город»</t>
  </si>
  <si>
    <t>08 3 00 00 00 0</t>
  </si>
  <si>
    <t>Муниципальная программа города Братска «Стимулирование экономической активности» на 2020-2024 годы</t>
  </si>
  <si>
    <t>Подпрограмма «Вовлечение молодежи в социальную практику»</t>
  </si>
  <si>
    <t>22 5 00 00 00 0</t>
  </si>
  <si>
    <t>Муниципальная программа города Братска «Муниципальное управление» на 2020-2024 годы</t>
  </si>
  <si>
    <t>6</t>
  </si>
  <si>
    <t>Предоставление субсидий бюджетным, автономным учреждениям и иным некоммерческим организациям</t>
  </si>
  <si>
    <t>Подпрограмма «Дорожная деятельность»</t>
  </si>
  <si>
    <t>31 5 00 00 00 0</t>
  </si>
  <si>
    <t>Подпрограмма «Коммунальная инфраструктура»</t>
  </si>
  <si>
    <t>Подпрограмма «Экокультура населения»</t>
  </si>
  <si>
    <t>Подпрограмма «Старшее поколение»</t>
  </si>
  <si>
    <t>Подпрограмма «Защита окружающей среды»</t>
  </si>
  <si>
    <t>Подпрограмма «Зеленый фонд города»</t>
  </si>
  <si>
    <t>Муниципальная программа города Братска «Формирование современной городской среды» на 2018-2024 годы</t>
  </si>
  <si>
    <t>Подпрограмма «Профилактика заболеваний»</t>
  </si>
  <si>
    <t>99 0 00 00 00 0</t>
  </si>
  <si>
    <t>Подпрограмма «Библиотечное обслуживание»</t>
  </si>
  <si>
    <t>Муниципальная программа города Братска «Профилактика терроризма и экстремизма» на 2021-2024 годы</t>
  </si>
  <si>
    <t>10 0 00 00 00 0</t>
  </si>
  <si>
    <t>2023 год</t>
  </si>
  <si>
    <t>2024 год</t>
  </si>
  <si>
    <t>99 8 00 00 00 0</t>
  </si>
  <si>
    <t>Проведение выборов</t>
  </si>
  <si>
    <t>Управление по Падунскому району администрации города Братска</t>
  </si>
  <si>
    <t>Управление по Центральному району администрации города Братска</t>
  </si>
  <si>
    <t>Управление по Правобережному 
району администрации города Братска</t>
  </si>
  <si>
    <t>Администрация муниципального образования города Братска</t>
  </si>
  <si>
    <t>Дума муниципального образования города Братска</t>
  </si>
  <si>
    <t xml:space="preserve">     к решению Думы города Братска</t>
  </si>
  <si>
    <t xml:space="preserve">     Приложение № 8</t>
  </si>
  <si>
    <t xml:space="preserve">       Приложение № 8</t>
  </si>
  <si>
    <t xml:space="preserve">       к решению Думы города Братска</t>
  </si>
  <si>
    <t xml:space="preserve">       от 24.12.2021 № 357/г-Д</t>
  </si>
  <si>
    <t>Ведомственная структура расходов бюджета города Братска на плановый период 2023 и 2024 годов с распределением бюджетных ассигнований по главным распорядителям бюджетных средств, целевым статьям (муниципальным программам и непрограммным направлениям деятельности), группам видов расходов классификации расходов бюджетов</t>
  </si>
  <si>
    <r>
      <t xml:space="preserve">     от </t>
    </r>
    <r>
      <rPr>
        <u/>
        <sz val="14"/>
        <rFont val="Times New Roman"/>
        <family val="1"/>
        <charset val="204"/>
      </rPr>
      <t>25.11.2022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506</t>
    </r>
    <r>
      <rPr>
        <sz val="14"/>
        <rFont val="Times New Roman"/>
        <family val="1"/>
        <charset val="204"/>
      </rPr>
      <t>/г-Д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</si>
</sst>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 vertical="center"/>
    </xf>
    <xf numFmtId="49" fontId="5" fillId="0" borderId="0" xfId="0" applyNumberFormat="1" applyFont="1" applyFill="1" applyAlignment="1">
      <alignment vertical="top"/>
    </xf>
    <xf numFmtId="3" fontId="6" fillId="0" borderId="1" xfId="1" applyNumberFormat="1" applyFont="1" applyFill="1" applyBorder="1" applyAlignment="1">
      <alignment horizontal="right"/>
    </xf>
    <xf numFmtId="49" fontId="6" fillId="0" borderId="1" xfId="1" applyNumberFormat="1" applyFont="1" applyFill="1" applyBorder="1" applyAlignment="1">
      <alignment horizontal="center" wrapText="1"/>
    </xf>
    <xf numFmtId="3" fontId="6" fillId="0" borderId="1" xfId="1" applyNumberFormat="1" applyFont="1" applyFill="1" applyBorder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left"/>
    </xf>
    <xf numFmtId="0" fontId="7" fillId="0" borderId="0" xfId="0" applyFont="1" applyFill="1"/>
    <xf numFmtId="49" fontId="6" fillId="0" borderId="2" xfId="1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3" fontId="7" fillId="0" borderId="0" xfId="0" applyNumberFormat="1" applyFont="1" applyFill="1"/>
    <xf numFmtId="49" fontId="6" fillId="0" borderId="1" xfId="1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justify" wrapText="1"/>
    </xf>
    <xf numFmtId="49" fontId="6" fillId="0" borderId="1" xfId="1" applyNumberFormat="1" applyFont="1" applyFill="1" applyBorder="1" applyAlignment="1">
      <alignment horizontal="justify" wrapText="1"/>
    </xf>
    <xf numFmtId="164" fontId="4" fillId="0" borderId="0" xfId="1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left" vertical="top"/>
    </xf>
    <xf numFmtId="49" fontId="6" fillId="0" borderId="0" xfId="0" applyNumberFormat="1" applyFont="1" applyFill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2"/>
  <sheetViews>
    <sheetView tabSelected="1" zoomScaleNormal="100" workbookViewId="0">
      <selection activeCell="C4" sqref="C4"/>
    </sheetView>
  </sheetViews>
  <sheetFormatPr defaultColWidth="8.85546875" defaultRowHeight="15" x14ac:dyDescent="0.25"/>
  <cols>
    <col min="1" max="1" width="36.42578125" style="10" customWidth="1"/>
    <col min="2" max="2" width="6.140625" style="10" customWidth="1"/>
    <col min="3" max="3" width="15.140625" style="10" customWidth="1"/>
    <col min="4" max="4" width="4.5703125" style="10" customWidth="1"/>
    <col min="5" max="5" width="11.7109375" style="10" customWidth="1"/>
    <col min="6" max="6" width="11.140625" style="10" customWidth="1"/>
    <col min="7" max="7" width="8.85546875" style="10"/>
    <col min="8" max="8" width="11.140625" style="10" customWidth="1"/>
    <col min="9" max="16384" width="8.85546875" style="10"/>
  </cols>
  <sheetData>
    <row r="1" spans="1:8" s="8" customFormat="1" ht="18.75" x14ac:dyDescent="0.3">
      <c r="C1" s="20" t="s">
        <v>198</v>
      </c>
      <c r="D1" s="20"/>
      <c r="E1" s="20"/>
      <c r="F1" s="20"/>
    </row>
    <row r="2" spans="1:8" s="8" customFormat="1" ht="18.75" x14ac:dyDescent="0.3">
      <c r="C2" s="20" t="s">
        <v>197</v>
      </c>
      <c r="D2" s="20"/>
      <c r="E2" s="20"/>
      <c r="F2" s="20"/>
    </row>
    <row r="3" spans="1:8" s="8" customFormat="1" ht="18.75" x14ac:dyDescent="0.3">
      <c r="C3" s="20" t="s">
        <v>203</v>
      </c>
      <c r="D3" s="20"/>
      <c r="E3" s="20"/>
      <c r="F3" s="20"/>
    </row>
    <row r="4" spans="1:8" s="8" customFormat="1" ht="15" customHeight="1" x14ac:dyDescent="0.3">
      <c r="B4" s="4"/>
      <c r="C4" s="9"/>
      <c r="D4" s="9"/>
      <c r="E4" s="9"/>
      <c r="F4" s="9"/>
    </row>
    <row r="5" spans="1:8" s="8" customFormat="1" ht="15" customHeight="1" x14ac:dyDescent="0.3">
      <c r="B5" s="4"/>
      <c r="C5" s="21" t="s">
        <v>199</v>
      </c>
      <c r="D5" s="21"/>
      <c r="E5" s="21"/>
      <c r="F5" s="21"/>
    </row>
    <row r="6" spans="1:8" s="8" customFormat="1" ht="15" customHeight="1" x14ac:dyDescent="0.3">
      <c r="B6" s="4"/>
      <c r="C6" s="21" t="s">
        <v>200</v>
      </c>
      <c r="D6" s="21"/>
      <c r="E6" s="21"/>
      <c r="F6" s="21"/>
    </row>
    <row r="7" spans="1:8" s="8" customFormat="1" ht="15" customHeight="1" x14ac:dyDescent="0.3">
      <c r="B7" s="4"/>
      <c r="C7" s="21" t="s">
        <v>201</v>
      </c>
      <c r="D7" s="21"/>
      <c r="E7" s="21"/>
      <c r="F7" s="21"/>
    </row>
    <row r="9" spans="1:8" ht="108" customHeight="1" x14ac:dyDescent="0.25">
      <c r="A9" s="19" t="s">
        <v>202</v>
      </c>
      <c r="B9" s="19"/>
      <c r="C9" s="19"/>
      <c r="D9" s="19"/>
      <c r="E9" s="19"/>
      <c r="F9" s="19"/>
    </row>
    <row r="10" spans="1:8" ht="15" customHeight="1" x14ac:dyDescent="0.25">
      <c r="A10" s="1"/>
      <c r="B10" s="1"/>
      <c r="C10" s="1"/>
      <c r="D10" s="1"/>
      <c r="E10" s="1"/>
    </row>
    <row r="11" spans="1:8" ht="18.75" x14ac:dyDescent="0.25">
      <c r="A11" s="1"/>
      <c r="B11" s="1"/>
      <c r="C11" s="1"/>
      <c r="D11" s="2"/>
      <c r="F11" s="3" t="s">
        <v>30</v>
      </c>
    </row>
    <row r="12" spans="1:8" ht="31.5" x14ac:dyDescent="0.25">
      <c r="A12" s="11" t="s">
        <v>2</v>
      </c>
      <c r="B12" s="12" t="s">
        <v>3</v>
      </c>
      <c r="C12" s="11" t="s">
        <v>0</v>
      </c>
      <c r="D12" s="11" t="s">
        <v>1</v>
      </c>
      <c r="E12" s="11" t="s">
        <v>188</v>
      </c>
      <c r="F12" s="11" t="s">
        <v>189</v>
      </c>
    </row>
    <row r="13" spans="1:8" ht="15.75" x14ac:dyDescent="0.25">
      <c r="A13" s="13" t="s">
        <v>4</v>
      </c>
      <c r="B13" s="11" t="s">
        <v>5</v>
      </c>
      <c r="C13" s="11" t="s">
        <v>6</v>
      </c>
      <c r="D13" s="11" t="s">
        <v>7</v>
      </c>
      <c r="E13" s="11" t="s">
        <v>8</v>
      </c>
      <c r="F13" s="11" t="s">
        <v>173</v>
      </c>
    </row>
    <row r="14" spans="1:8" ht="47.25" x14ac:dyDescent="0.25">
      <c r="A14" s="14" t="s">
        <v>31</v>
      </c>
      <c r="B14" s="6" t="s">
        <v>9</v>
      </c>
      <c r="C14" s="6" t="s">
        <v>10</v>
      </c>
      <c r="D14" s="7" t="s">
        <v>10</v>
      </c>
      <c r="E14" s="5">
        <f>E23+E18+E21+E15+E31+E33</f>
        <v>612960</v>
      </c>
      <c r="F14" s="5">
        <f>F23+F18+F21+F15+F31+F33</f>
        <v>111971</v>
      </c>
      <c r="H14" s="15"/>
    </row>
    <row r="15" spans="1:8" ht="47.25" x14ac:dyDescent="0.25">
      <c r="A15" s="14" t="s">
        <v>164</v>
      </c>
      <c r="B15" s="6" t="s">
        <v>9</v>
      </c>
      <c r="C15" s="6" t="s">
        <v>72</v>
      </c>
      <c r="D15" s="7"/>
      <c r="E15" s="5">
        <f>E16</f>
        <v>44031</v>
      </c>
      <c r="F15" s="5">
        <f>F16</f>
        <v>489</v>
      </c>
    </row>
    <row r="16" spans="1:8" ht="31.5" x14ac:dyDescent="0.25">
      <c r="A16" s="14" t="s">
        <v>32</v>
      </c>
      <c r="B16" s="6" t="s">
        <v>9</v>
      </c>
      <c r="C16" s="6" t="s">
        <v>73</v>
      </c>
      <c r="D16" s="7"/>
      <c r="E16" s="5">
        <f>E17</f>
        <v>44031</v>
      </c>
      <c r="F16" s="5">
        <f>F17</f>
        <v>489</v>
      </c>
    </row>
    <row r="17" spans="1:8" ht="47.25" x14ac:dyDescent="0.25">
      <c r="A17" s="14" t="s">
        <v>139</v>
      </c>
      <c r="B17" s="6" t="s">
        <v>9</v>
      </c>
      <c r="C17" s="6" t="s">
        <v>73</v>
      </c>
      <c r="D17" s="7">
        <v>200</v>
      </c>
      <c r="E17" s="5">
        <v>44031</v>
      </c>
      <c r="F17" s="5">
        <v>489</v>
      </c>
    </row>
    <row r="18" spans="1:8" ht="47.25" x14ac:dyDescent="0.25">
      <c r="A18" s="16" t="s">
        <v>145</v>
      </c>
      <c r="B18" s="6" t="s">
        <v>9</v>
      </c>
      <c r="C18" s="6" t="s">
        <v>90</v>
      </c>
      <c r="D18" s="7"/>
      <c r="E18" s="5">
        <f>E19</f>
        <v>300</v>
      </c>
      <c r="F18" s="5">
        <f>F19</f>
        <v>300</v>
      </c>
    </row>
    <row r="19" spans="1:8" ht="18" customHeight="1" x14ac:dyDescent="0.25">
      <c r="A19" s="16" t="s">
        <v>33</v>
      </c>
      <c r="B19" s="6" t="s">
        <v>9</v>
      </c>
      <c r="C19" s="6" t="s">
        <v>120</v>
      </c>
      <c r="D19" s="7"/>
      <c r="E19" s="5">
        <f>E20</f>
        <v>300</v>
      </c>
      <c r="F19" s="5">
        <f>F20</f>
        <v>300</v>
      </c>
    </row>
    <row r="20" spans="1:8" ht="47.25" x14ac:dyDescent="0.25">
      <c r="A20" s="16" t="s">
        <v>139</v>
      </c>
      <c r="B20" s="6" t="s">
        <v>9</v>
      </c>
      <c r="C20" s="6" t="s">
        <v>120</v>
      </c>
      <c r="D20" s="7">
        <v>200</v>
      </c>
      <c r="E20" s="5">
        <v>300</v>
      </c>
      <c r="F20" s="5">
        <v>300</v>
      </c>
    </row>
    <row r="21" spans="1:8" ht="47.25" x14ac:dyDescent="0.25">
      <c r="A21" s="16" t="s">
        <v>146</v>
      </c>
      <c r="B21" s="6" t="s">
        <v>9</v>
      </c>
      <c r="C21" s="6" t="s">
        <v>141</v>
      </c>
      <c r="D21" s="7"/>
      <c r="E21" s="5">
        <f>E22</f>
        <v>495520</v>
      </c>
      <c r="F21" s="5">
        <f>F22</f>
        <v>40000</v>
      </c>
      <c r="H21" s="15"/>
    </row>
    <row r="22" spans="1:8" ht="47.25" x14ac:dyDescent="0.25">
      <c r="A22" s="16" t="s">
        <v>139</v>
      </c>
      <c r="B22" s="6" t="s">
        <v>9</v>
      </c>
      <c r="C22" s="6" t="s">
        <v>142</v>
      </c>
      <c r="D22" s="7">
        <v>200</v>
      </c>
      <c r="E22" s="5">
        <v>495520</v>
      </c>
      <c r="F22" s="5">
        <v>40000</v>
      </c>
    </row>
    <row r="23" spans="1:8" ht="47.25" x14ac:dyDescent="0.25">
      <c r="A23" s="16" t="s">
        <v>147</v>
      </c>
      <c r="B23" s="6" t="s">
        <v>9</v>
      </c>
      <c r="C23" s="6" t="s">
        <v>74</v>
      </c>
      <c r="D23" s="7" t="s">
        <v>10</v>
      </c>
      <c r="E23" s="5">
        <f>E24+E27</f>
        <v>69576</v>
      </c>
      <c r="F23" s="5">
        <f>F24+F27</f>
        <v>71182</v>
      </c>
    </row>
    <row r="24" spans="1:8" ht="31.5" x14ac:dyDescent="0.25">
      <c r="A24" s="16" t="s">
        <v>34</v>
      </c>
      <c r="B24" s="6" t="s">
        <v>9</v>
      </c>
      <c r="C24" s="6" t="s">
        <v>75</v>
      </c>
      <c r="D24" s="7" t="s">
        <v>10</v>
      </c>
      <c r="E24" s="5">
        <f>E25+E26</f>
        <v>12741</v>
      </c>
      <c r="F24" s="5">
        <f>F25+F26</f>
        <v>14202</v>
      </c>
    </row>
    <row r="25" spans="1:8" ht="47.25" x14ac:dyDescent="0.25">
      <c r="A25" s="16" t="s">
        <v>139</v>
      </c>
      <c r="B25" s="6" t="s">
        <v>9</v>
      </c>
      <c r="C25" s="6" t="s">
        <v>75</v>
      </c>
      <c r="D25" s="7" t="s">
        <v>11</v>
      </c>
      <c r="E25" s="5">
        <v>12113</v>
      </c>
      <c r="F25" s="5">
        <v>13574</v>
      </c>
    </row>
    <row r="26" spans="1:8" ht="18.75" customHeight="1" x14ac:dyDescent="0.25">
      <c r="A26" s="16" t="s">
        <v>35</v>
      </c>
      <c r="B26" s="6" t="s">
        <v>9</v>
      </c>
      <c r="C26" s="6" t="s">
        <v>75</v>
      </c>
      <c r="D26" s="7" t="s">
        <v>12</v>
      </c>
      <c r="E26" s="5">
        <v>628</v>
      </c>
      <c r="F26" s="5">
        <v>628</v>
      </c>
    </row>
    <row r="27" spans="1:8" ht="47.25" x14ac:dyDescent="0.25">
      <c r="A27" s="16" t="s">
        <v>36</v>
      </c>
      <c r="B27" s="6" t="s">
        <v>9</v>
      </c>
      <c r="C27" s="6" t="s">
        <v>76</v>
      </c>
      <c r="D27" s="7" t="s">
        <v>10</v>
      </c>
      <c r="E27" s="5">
        <f>E28+E29+E30</f>
        <v>56835</v>
      </c>
      <c r="F27" s="5">
        <f>F28+F29+F30</f>
        <v>56980</v>
      </c>
    </row>
    <row r="28" spans="1:8" ht="126" x14ac:dyDescent="0.25">
      <c r="A28" s="16" t="s">
        <v>70</v>
      </c>
      <c r="B28" s="6" t="s">
        <v>9</v>
      </c>
      <c r="C28" s="6" t="s">
        <v>76</v>
      </c>
      <c r="D28" s="7" t="s">
        <v>13</v>
      </c>
      <c r="E28" s="5">
        <v>55407</v>
      </c>
      <c r="F28" s="5">
        <f>48098+7509</f>
        <v>55607</v>
      </c>
    </row>
    <row r="29" spans="1:8" ht="47.25" x14ac:dyDescent="0.25">
      <c r="A29" s="16" t="s">
        <v>139</v>
      </c>
      <c r="B29" s="6" t="s">
        <v>9</v>
      </c>
      <c r="C29" s="6" t="s">
        <v>76</v>
      </c>
      <c r="D29" s="7" t="s">
        <v>11</v>
      </c>
      <c r="E29" s="5">
        <v>1425</v>
      </c>
      <c r="F29" s="5">
        <v>1370</v>
      </c>
    </row>
    <row r="30" spans="1:8" ht="21.75" customHeight="1" x14ac:dyDescent="0.25">
      <c r="A30" s="16" t="s">
        <v>35</v>
      </c>
      <c r="B30" s="6" t="s">
        <v>9</v>
      </c>
      <c r="C30" s="6" t="s">
        <v>76</v>
      </c>
      <c r="D30" s="7">
        <v>800</v>
      </c>
      <c r="E30" s="5">
        <v>3</v>
      </c>
      <c r="F30" s="5">
        <v>3</v>
      </c>
    </row>
    <row r="31" spans="1:8" ht="47.25" x14ac:dyDescent="0.25">
      <c r="A31" s="16" t="s">
        <v>172</v>
      </c>
      <c r="B31" s="6" t="s">
        <v>9</v>
      </c>
      <c r="C31" s="6" t="s">
        <v>126</v>
      </c>
      <c r="D31" s="7" t="s">
        <v>10</v>
      </c>
      <c r="E31" s="5">
        <f>E32</f>
        <v>3332</v>
      </c>
      <c r="F31" s="5">
        <f>F32</f>
        <v>0</v>
      </c>
    </row>
    <row r="32" spans="1:8" ht="47.25" x14ac:dyDescent="0.25">
      <c r="A32" s="16" t="s">
        <v>139</v>
      </c>
      <c r="B32" s="6" t="s">
        <v>9</v>
      </c>
      <c r="C32" s="6" t="s">
        <v>126</v>
      </c>
      <c r="D32" s="7">
        <v>200</v>
      </c>
      <c r="E32" s="5">
        <v>3332</v>
      </c>
      <c r="F32" s="5">
        <v>0</v>
      </c>
    </row>
    <row r="33" spans="1:6" ht="22.5" customHeight="1" x14ac:dyDescent="0.25">
      <c r="A33" s="16" t="s">
        <v>40</v>
      </c>
      <c r="B33" s="6" t="s">
        <v>9</v>
      </c>
      <c r="C33" s="6" t="s">
        <v>184</v>
      </c>
      <c r="D33" s="7"/>
      <c r="E33" s="5">
        <f>E34</f>
        <v>201</v>
      </c>
      <c r="F33" s="5">
        <f>F34</f>
        <v>0</v>
      </c>
    </row>
    <row r="34" spans="1:6" ht="47.25" x14ac:dyDescent="0.25">
      <c r="A34" s="16" t="s">
        <v>59</v>
      </c>
      <c r="B34" s="6" t="s">
        <v>9</v>
      </c>
      <c r="C34" s="6" t="s">
        <v>128</v>
      </c>
      <c r="D34" s="7"/>
      <c r="E34" s="5">
        <f>E35</f>
        <v>201</v>
      </c>
      <c r="F34" s="5">
        <f>F35</f>
        <v>0</v>
      </c>
    </row>
    <row r="35" spans="1:6" ht="47.25" x14ac:dyDescent="0.25">
      <c r="A35" s="16" t="s">
        <v>139</v>
      </c>
      <c r="B35" s="6" t="s">
        <v>9</v>
      </c>
      <c r="C35" s="6" t="s">
        <v>128</v>
      </c>
      <c r="D35" s="7" t="s">
        <v>11</v>
      </c>
      <c r="E35" s="5">
        <v>201</v>
      </c>
      <c r="F35" s="5">
        <v>0</v>
      </c>
    </row>
    <row r="36" spans="1:6" ht="31.5" x14ac:dyDescent="0.25">
      <c r="A36" s="17" t="s">
        <v>37</v>
      </c>
      <c r="B36" s="6" t="s">
        <v>14</v>
      </c>
      <c r="C36" s="6" t="s">
        <v>10</v>
      </c>
      <c r="D36" s="7" t="s">
        <v>10</v>
      </c>
      <c r="E36" s="5">
        <f>E37+E50</f>
        <v>455159</v>
      </c>
      <c r="F36" s="5">
        <f>F37+F50</f>
        <v>501315</v>
      </c>
    </row>
    <row r="37" spans="1:6" ht="47.25" x14ac:dyDescent="0.25">
      <c r="A37" s="18" t="s">
        <v>148</v>
      </c>
      <c r="B37" s="6" t="s">
        <v>14</v>
      </c>
      <c r="C37" s="6" t="s">
        <v>77</v>
      </c>
      <c r="D37" s="7" t="s">
        <v>10</v>
      </c>
      <c r="E37" s="5">
        <f>E38+E41+E44+E46</f>
        <v>216811</v>
      </c>
      <c r="F37" s="5">
        <f>F38+F41+F44+F46</f>
        <v>222745</v>
      </c>
    </row>
    <row r="38" spans="1:6" ht="47.25" x14ac:dyDescent="0.25">
      <c r="A38" s="18" t="s">
        <v>38</v>
      </c>
      <c r="B38" s="6" t="s">
        <v>14</v>
      </c>
      <c r="C38" s="6" t="s">
        <v>78</v>
      </c>
      <c r="D38" s="7" t="s">
        <v>10</v>
      </c>
      <c r="E38" s="5">
        <f>E39+E40</f>
        <v>156802</v>
      </c>
      <c r="F38" s="5">
        <f>F39+F40</f>
        <v>161302</v>
      </c>
    </row>
    <row r="39" spans="1:6" ht="47.25" x14ac:dyDescent="0.25">
      <c r="A39" s="18" t="s">
        <v>139</v>
      </c>
      <c r="B39" s="6" t="s">
        <v>14</v>
      </c>
      <c r="C39" s="6" t="s">
        <v>78</v>
      </c>
      <c r="D39" s="7" t="s">
        <v>11</v>
      </c>
      <c r="E39" s="5">
        <v>1150</v>
      </c>
      <c r="F39" s="5">
        <v>1050</v>
      </c>
    </row>
    <row r="40" spans="1:6" ht="31.5" x14ac:dyDescent="0.25">
      <c r="A40" s="18" t="s">
        <v>39</v>
      </c>
      <c r="B40" s="6" t="s">
        <v>14</v>
      </c>
      <c r="C40" s="6" t="s">
        <v>78</v>
      </c>
      <c r="D40" s="7" t="s">
        <v>15</v>
      </c>
      <c r="E40" s="5">
        <v>155652</v>
      </c>
      <c r="F40" s="5">
        <v>160252</v>
      </c>
    </row>
    <row r="41" spans="1:6" ht="63" x14ac:dyDescent="0.25">
      <c r="A41" s="18" t="s">
        <v>149</v>
      </c>
      <c r="B41" s="6" t="s">
        <v>14</v>
      </c>
      <c r="C41" s="6" t="s">
        <v>79</v>
      </c>
      <c r="D41" s="7" t="s">
        <v>10</v>
      </c>
      <c r="E41" s="5">
        <f>E42+E43</f>
        <v>4057</v>
      </c>
      <c r="F41" s="5">
        <f>F42+F43</f>
        <v>4221</v>
      </c>
    </row>
    <row r="42" spans="1:6" ht="47.25" x14ac:dyDescent="0.25">
      <c r="A42" s="18" t="s">
        <v>139</v>
      </c>
      <c r="B42" s="6" t="s">
        <v>14</v>
      </c>
      <c r="C42" s="6" t="s">
        <v>79</v>
      </c>
      <c r="D42" s="7" t="s">
        <v>11</v>
      </c>
      <c r="E42" s="5">
        <v>1710</v>
      </c>
      <c r="F42" s="5">
        <v>1640</v>
      </c>
    </row>
    <row r="43" spans="1:6" ht="24.75" customHeight="1" x14ac:dyDescent="0.25">
      <c r="A43" s="18" t="s">
        <v>35</v>
      </c>
      <c r="B43" s="6" t="s">
        <v>14</v>
      </c>
      <c r="C43" s="6" t="s">
        <v>79</v>
      </c>
      <c r="D43" s="7">
        <v>800</v>
      </c>
      <c r="E43" s="5">
        <v>2347</v>
      </c>
      <c r="F43" s="5">
        <v>2581</v>
      </c>
    </row>
    <row r="44" spans="1:6" ht="78.75" x14ac:dyDescent="0.25">
      <c r="A44" s="18" t="s">
        <v>150</v>
      </c>
      <c r="B44" s="6" t="s">
        <v>14</v>
      </c>
      <c r="C44" s="6" t="s">
        <v>80</v>
      </c>
      <c r="D44" s="7" t="s">
        <v>10</v>
      </c>
      <c r="E44" s="5">
        <f>E45</f>
        <v>800</v>
      </c>
      <c r="F44" s="5">
        <f>F45</f>
        <v>800</v>
      </c>
    </row>
    <row r="45" spans="1:6" ht="47.25" x14ac:dyDescent="0.25">
      <c r="A45" s="18" t="s">
        <v>139</v>
      </c>
      <c r="B45" s="6" t="s">
        <v>14</v>
      </c>
      <c r="C45" s="6" t="s">
        <v>80</v>
      </c>
      <c r="D45" s="7" t="s">
        <v>11</v>
      </c>
      <c r="E45" s="5">
        <v>800</v>
      </c>
      <c r="F45" s="5">
        <v>800</v>
      </c>
    </row>
    <row r="46" spans="1:6" ht="47.25" x14ac:dyDescent="0.25">
      <c r="A46" s="18" t="s">
        <v>36</v>
      </c>
      <c r="B46" s="6" t="s">
        <v>14</v>
      </c>
      <c r="C46" s="6" t="s">
        <v>151</v>
      </c>
      <c r="D46" s="7"/>
      <c r="E46" s="5">
        <f>E47+E48+E49</f>
        <v>55152</v>
      </c>
      <c r="F46" s="5">
        <f>F47+F48+F49</f>
        <v>56422</v>
      </c>
    </row>
    <row r="47" spans="1:6" ht="126" x14ac:dyDescent="0.25">
      <c r="A47" s="18" t="s">
        <v>70</v>
      </c>
      <c r="B47" s="6" t="s">
        <v>14</v>
      </c>
      <c r="C47" s="6" t="s">
        <v>151</v>
      </c>
      <c r="D47" s="7">
        <v>100</v>
      </c>
      <c r="E47" s="5">
        <v>54387</v>
      </c>
      <c r="F47" s="5">
        <f>48650+6937</f>
        <v>55587</v>
      </c>
    </row>
    <row r="48" spans="1:6" ht="47.25" x14ac:dyDescent="0.25">
      <c r="A48" s="18" t="s">
        <v>139</v>
      </c>
      <c r="B48" s="6" t="s">
        <v>14</v>
      </c>
      <c r="C48" s="6" t="s">
        <v>151</v>
      </c>
      <c r="D48" s="7">
        <v>200</v>
      </c>
      <c r="E48" s="5">
        <v>715</v>
      </c>
      <c r="F48" s="5">
        <v>785</v>
      </c>
    </row>
    <row r="49" spans="1:6" ht="16.5" customHeight="1" x14ac:dyDescent="0.25">
      <c r="A49" s="18" t="s">
        <v>35</v>
      </c>
      <c r="B49" s="6" t="s">
        <v>14</v>
      </c>
      <c r="C49" s="6" t="s">
        <v>151</v>
      </c>
      <c r="D49" s="7">
        <v>800</v>
      </c>
      <c r="E49" s="5">
        <v>50</v>
      </c>
      <c r="F49" s="5">
        <v>50</v>
      </c>
    </row>
    <row r="50" spans="1:6" ht="18.75" customHeight="1" x14ac:dyDescent="0.25">
      <c r="A50" s="17" t="s">
        <v>40</v>
      </c>
      <c r="B50" s="6" t="s">
        <v>14</v>
      </c>
      <c r="C50" s="6" t="s">
        <v>184</v>
      </c>
      <c r="D50" s="7" t="s">
        <v>10</v>
      </c>
      <c r="E50" s="5">
        <f>E51</f>
        <v>238348</v>
      </c>
      <c r="F50" s="5">
        <f>F51</f>
        <v>278570</v>
      </c>
    </row>
    <row r="51" spans="1:6" ht="16.5" customHeight="1" x14ac:dyDescent="0.25">
      <c r="A51" s="18" t="s">
        <v>41</v>
      </c>
      <c r="B51" s="6" t="s">
        <v>14</v>
      </c>
      <c r="C51" s="6" t="s">
        <v>81</v>
      </c>
      <c r="D51" s="7" t="s">
        <v>10</v>
      </c>
      <c r="E51" s="5">
        <f>E52</f>
        <v>238348</v>
      </c>
      <c r="F51" s="5">
        <f>F52</f>
        <v>278570</v>
      </c>
    </row>
    <row r="52" spans="1:6" ht="18.75" customHeight="1" x14ac:dyDescent="0.25">
      <c r="A52" s="18" t="s">
        <v>35</v>
      </c>
      <c r="B52" s="6" t="s">
        <v>14</v>
      </c>
      <c r="C52" s="6" t="s">
        <v>81</v>
      </c>
      <c r="D52" s="7" t="s">
        <v>12</v>
      </c>
      <c r="E52" s="5">
        <f>209831+28517</f>
        <v>238348</v>
      </c>
      <c r="F52" s="5">
        <f>211192+67378</f>
        <v>278570</v>
      </c>
    </row>
    <row r="53" spans="1:6" ht="31.5" x14ac:dyDescent="0.25">
      <c r="A53" s="14" t="s">
        <v>43</v>
      </c>
      <c r="B53" s="6" t="s">
        <v>17</v>
      </c>
      <c r="C53" s="6" t="s">
        <v>10</v>
      </c>
      <c r="D53" s="7" t="s">
        <v>10</v>
      </c>
      <c r="E53" s="5">
        <f>E54+E71+E80+E92+E87+E75+E78+E83</f>
        <v>4872480</v>
      </c>
      <c r="F53" s="5">
        <f>F54+F71+F80+F92+F87+F75+F78+F83</f>
        <v>4910257</v>
      </c>
    </row>
    <row r="54" spans="1:6" ht="47.25" x14ac:dyDescent="0.25">
      <c r="A54" s="16" t="s">
        <v>152</v>
      </c>
      <c r="B54" s="6" t="s">
        <v>17</v>
      </c>
      <c r="C54" s="6" t="s">
        <v>82</v>
      </c>
      <c r="D54" s="7" t="s">
        <v>10</v>
      </c>
      <c r="E54" s="5">
        <f>E55+E57+E60+E62+E65</f>
        <v>4806284</v>
      </c>
      <c r="F54" s="5">
        <f>F55+F57+F60+F62+F65</f>
        <v>4843706</v>
      </c>
    </row>
    <row r="55" spans="1:6" ht="31.5" x14ac:dyDescent="0.25">
      <c r="A55" s="16" t="s">
        <v>44</v>
      </c>
      <c r="B55" s="6" t="s">
        <v>17</v>
      </c>
      <c r="C55" s="6" t="s">
        <v>83</v>
      </c>
      <c r="D55" s="7" t="s">
        <v>10</v>
      </c>
      <c r="E55" s="5">
        <f>E56</f>
        <v>2180326</v>
      </c>
      <c r="F55" s="5">
        <f>F56</f>
        <v>2193284</v>
      </c>
    </row>
    <row r="56" spans="1:6" ht="63" x14ac:dyDescent="0.25">
      <c r="A56" s="16" t="s">
        <v>174</v>
      </c>
      <c r="B56" s="6" t="s">
        <v>17</v>
      </c>
      <c r="C56" s="6" t="s">
        <v>83</v>
      </c>
      <c r="D56" s="7" t="s">
        <v>18</v>
      </c>
      <c r="E56" s="5">
        <f>2173280+7046</f>
        <v>2180326</v>
      </c>
      <c r="F56" s="5">
        <f>2186238+7046</f>
        <v>2193284</v>
      </c>
    </row>
    <row r="57" spans="1:6" ht="31.5" x14ac:dyDescent="0.25">
      <c r="A57" s="16" t="s">
        <v>153</v>
      </c>
      <c r="B57" s="6" t="s">
        <v>17</v>
      </c>
      <c r="C57" s="6" t="s">
        <v>84</v>
      </c>
      <c r="D57" s="7" t="s">
        <v>10</v>
      </c>
      <c r="E57" s="5">
        <f>E59+E58</f>
        <v>2270226</v>
      </c>
      <c r="F57" s="5">
        <f>F59+F58</f>
        <v>2292557</v>
      </c>
    </row>
    <row r="58" spans="1:6" ht="31.5" x14ac:dyDescent="0.25">
      <c r="A58" s="16" t="s">
        <v>42</v>
      </c>
      <c r="B58" s="6" t="s">
        <v>17</v>
      </c>
      <c r="C58" s="6" t="s">
        <v>84</v>
      </c>
      <c r="D58" s="7">
        <v>300</v>
      </c>
      <c r="E58" s="5">
        <v>826</v>
      </c>
      <c r="F58" s="5">
        <v>826</v>
      </c>
    </row>
    <row r="59" spans="1:6" ht="63" x14ac:dyDescent="0.25">
      <c r="A59" s="16" t="s">
        <v>174</v>
      </c>
      <c r="B59" s="6" t="s">
        <v>17</v>
      </c>
      <c r="C59" s="6" t="s">
        <v>84</v>
      </c>
      <c r="D59" s="7" t="s">
        <v>18</v>
      </c>
      <c r="E59" s="5">
        <v>2269400</v>
      </c>
      <c r="F59" s="5">
        <v>2291731</v>
      </c>
    </row>
    <row r="60" spans="1:6" ht="47.25" x14ac:dyDescent="0.25">
      <c r="A60" s="16" t="s">
        <v>45</v>
      </c>
      <c r="B60" s="6" t="s">
        <v>17</v>
      </c>
      <c r="C60" s="6" t="s">
        <v>85</v>
      </c>
      <c r="D60" s="7" t="s">
        <v>10</v>
      </c>
      <c r="E60" s="5">
        <f>E61</f>
        <v>181909</v>
      </c>
      <c r="F60" s="5">
        <f>F61</f>
        <v>182921</v>
      </c>
    </row>
    <row r="61" spans="1:6" ht="63" x14ac:dyDescent="0.25">
      <c r="A61" s="16" t="s">
        <v>174</v>
      </c>
      <c r="B61" s="6" t="s">
        <v>17</v>
      </c>
      <c r="C61" s="6" t="s">
        <v>85</v>
      </c>
      <c r="D61" s="7" t="s">
        <v>18</v>
      </c>
      <c r="E61" s="5">
        <v>181909</v>
      </c>
      <c r="F61" s="5">
        <f>164921+18000</f>
        <v>182921</v>
      </c>
    </row>
    <row r="62" spans="1:6" ht="31.5" x14ac:dyDescent="0.25">
      <c r="A62" s="16" t="s">
        <v>46</v>
      </c>
      <c r="B62" s="6" t="s">
        <v>17</v>
      </c>
      <c r="C62" s="6" t="s">
        <v>86</v>
      </c>
      <c r="D62" s="7" t="s">
        <v>10</v>
      </c>
      <c r="E62" s="5">
        <f>E64+E63</f>
        <v>29675</v>
      </c>
      <c r="F62" s="5">
        <f>F64+F63</f>
        <v>29674</v>
      </c>
    </row>
    <row r="63" spans="1:6" ht="47.25" x14ac:dyDescent="0.25">
      <c r="A63" s="16" t="s">
        <v>139</v>
      </c>
      <c r="B63" s="6" t="s">
        <v>17</v>
      </c>
      <c r="C63" s="6" t="s">
        <v>86</v>
      </c>
      <c r="D63" s="7">
        <v>200</v>
      </c>
      <c r="E63" s="5">
        <v>150</v>
      </c>
      <c r="F63" s="5">
        <v>150</v>
      </c>
    </row>
    <row r="64" spans="1:6" ht="63" x14ac:dyDescent="0.25">
      <c r="A64" s="16" t="s">
        <v>174</v>
      </c>
      <c r="B64" s="6" t="s">
        <v>17</v>
      </c>
      <c r="C64" s="6" t="s">
        <v>86</v>
      </c>
      <c r="D64" s="7" t="s">
        <v>18</v>
      </c>
      <c r="E64" s="5">
        <v>29525</v>
      </c>
      <c r="F64" s="5">
        <v>29524</v>
      </c>
    </row>
    <row r="65" spans="1:6" ht="47.25" x14ac:dyDescent="0.25">
      <c r="A65" s="16" t="s">
        <v>36</v>
      </c>
      <c r="B65" s="6" t="s">
        <v>17</v>
      </c>
      <c r="C65" s="6" t="s">
        <v>87</v>
      </c>
      <c r="D65" s="7" t="s">
        <v>10</v>
      </c>
      <c r="E65" s="5">
        <f>E66+E67+E68+E69+E70</f>
        <v>144148</v>
      </c>
      <c r="F65" s="5">
        <f>F66+F67+F68+F69+F70</f>
        <v>145270</v>
      </c>
    </row>
    <row r="66" spans="1:6" ht="126" x14ac:dyDescent="0.25">
      <c r="A66" s="16" t="s">
        <v>70</v>
      </c>
      <c r="B66" s="6" t="s">
        <v>17</v>
      </c>
      <c r="C66" s="6" t="s">
        <v>87</v>
      </c>
      <c r="D66" s="7" t="s">
        <v>13</v>
      </c>
      <c r="E66" s="5">
        <v>121802</v>
      </c>
      <c r="F66" s="5">
        <f>116062+6741</f>
        <v>122803</v>
      </c>
    </row>
    <row r="67" spans="1:6" ht="47.25" x14ac:dyDescent="0.25">
      <c r="A67" s="16" t="s">
        <v>139</v>
      </c>
      <c r="B67" s="6" t="s">
        <v>17</v>
      </c>
      <c r="C67" s="6" t="s">
        <v>87</v>
      </c>
      <c r="D67" s="7" t="s">
        <v>11</v>
      </c>
      <c r="E67" s="5">
        <v>4536</v>
      </c>
      <c r="F67" s="5">
        <v>4536</v>
      </c>
    </row>
    <row r="68" spans="1:6" ht="31.5" x14ac:dyDescent="0.25">
      <c r="A68" s="16" t="s">
        <v>42</v>
      </c>
      <c r="B68" s="6" t="s">
        <v>17</v>
      </c>
      <c r="C68" s="6" t="s">
        <v>87</v>
      </c>
      <c r="D68" s="7" t="s">
        <v>16</v>
      </c>
      <c r="E68" s="5">
        <v>780</v>
      </c>
      <c r="F68" s="5">
        <v>780</v>
      </c>
    </row>
    <row r="69" spans="1:6" ht="63" x14ac:dyDescent="0.25">
      <c r="A69" s="16" t="s">
        <v>174</v>
      </c>
      <c r="B69" s="6" t="s">
        <v>17</v>
      </c>
      <c r="C69" s="6" t="s">
        <v>87</v>
      </c>
      <c r="D69" s="7" t="s">
        <v>18</v>
      </c>
      <c r="E69" s="5">
        <v>17028</v>
      </c>
      <c r="F69" s="5">
        <v>17149</v>
      </c>
    </row>
    <row r="70" spans="1:6" ht="18.75" customHeight="1" x14ac:dyDescent="0.25">
      <c r="A70" s="18" t="s">
        <v>35</v>
      </c>
      <c r="B70" s="6" t="s">
        <v>17</v>
      </c>
      <c r="C70" s="6" t="s">
        <v>87</v>
      </c>
      <c r="D70" s="7">
        <v>800</v>
      </c>
      <c r="E70" s="5">
        <v>2</v>
      </c>
      <c r="F70" s="5">
        <v>2</v>
      </c>
    </row>
    <row r="71" spans="1:6" ht="47.25" x14ac:dyDescent="0.25">
      <c r="A71" s="16" t="s">
        <v>154</v>
      </c>
      <c r="B71" s="6" t="s">
        <v>17</v>
      </c>
      <c r="C71" s="6" t="s">
        <v>88</v>
      </c>
      <c r="D71" s="7" t="s">
        <v>10</v>
      </c>
      <c r="E71" s="5">
        <f>E72</f>
        <v>59860</v>
      </c>
      <c r="F71" s="5">
        <f>F72</f>
        <v>59860</v>
      </c>
    </row>
    <row r="72" spans="1:6" ht="47.25" x14ac:dyDescent="0.25">
      <c r="A72" s="16" t="s">
        <v>47</v>
      </c>
      <c r="B72" s="6" t="s">
        <v>17</v>
      </c>
      <c r="C72" s="6" t="s">
        <v>89</v>
      </c>
      <c r="D72" s="7" t="s">
        <v>10</v>
      </c>
      <c r="E72" s="5">
        <f>E73+E74</f>
        <v>59860</v>
      </c>
      <c r="F72" s="5">
        <f>F73+F74</f>
        <v>59860</v>
      </c>
    </row>
    <row r="73" spans="1:6" ht="31.5" x14ac:dyDescent="0.25">
      <c r="A73" s="16" t="s">
        <v>42</v>
      </c>
      <c r="B73" s="6" t="s">
        <v>17</v>
      </c>
      <c r="C73" s="6" t="s">
        <v>89</v>
      </c>
      <c r="D73" s="7" t="s">
        <v>16</v>
      </c>
      <c r="E73" s="5">
        <v>3296</v>
      </c>
      <c r="F73" s="5">
        <v>3296</v>
      </c>
    </row>
    <row r="74" spans="1:6" ht="63" x14ac:dyDescent="0.25">
      <c r="A74" s="16" t="s">
        <v>174</v>
      </c>
      <c r="B74" s="6" t="s">
        <v>17</v>
      </c>
      <c r="C74" s="6" t="s">
        <v>89</v>
      </c>
      <c r="D74" s="7">
        <v>600</v>
      </c>
      <c r="E74" s="5">
        <v>56564</v>
      </c>
      <c r="F74" s="5">
        <v>56564</v>
      </c>
    </row>
    <row r="75" spans="1:6" ht="47.25" x14ac:dyDescent="0.25">
      <c r="A75" s="16" t="s">
        <v>145</v>
      </c>
      <c r="B75" s="6" t="s">
        <v>17</v>
      </c>
      <c r="C75" s="6" t="s">
        <v>90</v>
      </c>
      <c r="D75" s="7"/>
      <c r="E75" s="5">
        <f>E76</f>
        <v>75</v>
      </c>
      <c r="F75" s="5">
        <f>F76</f>
        <v>150</v>
      </c>
    </row>
    <row r="76" spans="1:6" ht="19.5" customHeight="1" x14ac:dyDescent="0.25">
      <c r="A76" s="16" t="s">
        <v>33</v>
      </c>
      <c r="B76" s="6" t="s">
        <v>17</v>
      </c>
      <c r="C76" s="6" t="s">
        <v>120</v>
      </c>
      <c r="D76" s="7"/>
      <c r="E76" s="5">
        <f>E77</f>
        <v>75</v>
      </c>
      <c r="F76" s="5">
        <f>F77</f>
        <v>150</v>
      </c>
    </row>
    <row r="77" spans="1:6" ht="63" x14ac:dyDescent="0.25">
      <c r="A77" s="16" t="s">
        <v>174</v>
      </c>
      <c r="B77" s="6" t="s">
        <v>17</v>
      </c>
      <c r="C77" s="6" t="s">
        <v>120</v>
      </c>
      <c r="D77" s="7">
        <v>600</v>
      </c>
      <c r="E77" s="5">
        <v>75</v>
      </c>
      <c r="F77" s="5">
        <v>150</v>
      </c>
    </row>
    <row r="78" spans="1:6" ht="47.25" x14ac:dyDescent="0.25">
      <c r="A78" s="16" t="s">
        <v>186</v>
      </c>
      <c r="B78" s="6" t="s">
        <v>17</v>
      </c>
      <c r="C78" s="6" t="s">
        <v>187</v>
      </c>
      <c r="D78" s="7"/>
      <c r="E78" s="5">
        <f>E79</f>
        <v>5080</v>
      </c>
      <c r="F78" s="5">
        <f>F79</f>
        <v>5300</v>
      </c>
    </row>
    <row r="79" spans="1:6" ht="63" x14ac:dyDescent="0.25">
      <c r="A79" s="16" t="s">
        <v>174</v>
      </c>
      <c r="B79" s="6" t="s">
        <v>17</v>
      </c>
      <c r="C79" s="6" t="s">
        <v>187</v>
      </c>
      <c r="D79" s="7">
        <v>600</v>
      </c>
      <c r="E79" s="5">
        <v>5080</v>
      </c>
      <c r="F79" s="5">
        <v>5300</v>
      </c>
    </row>
    <row r="80" spans="1:6" ht="63" x14ac:dyDescent="0.25">
      <c r="A80" s="16" t="s">
        <v>155</v>
      </c>
      <c r="B80" s="6" t="s">
        <v>17</v>
      </c>
      <c r="C80" s="6" t="s">
        <v>92</v>
      </c>
      <c r="D80" s="7" t="s">
        <v>10</v>
      </c>
      <c r="E80" s="5">
        <f>E81</f>
        <v>96</v>
      </c>
      <c r="F80" s="5">
        <f>F81</f>
        <v>106</v>
      </c>
    </row>
    <row r="81" spans="1:6" ht="31.5" x14ac:dyDescent="0.25">
      <c r="A81" s="16" t="s">
        <v>178</v>
      </c>
      <c r="B81" s="6" t="s">
        <v>17</v>
      </c>
      <c r="C81" s="6" t="s">
        <v>94</v>
      </c>
      <c r="D81" s="7" t="s">
        <v>10</v>
      </c>
      <c r="E81" s="5">
        <f>E82</f>
        <v>96</v>
      </c>
      <c r="F81" s="5">
        <f>F82</f>
        <v>106</v>
      </c>
    </row>
    <row r="82" spans="1:6" ht="63" x14ac:dyDescent="0.25">
      <c r="A82" s="16" t="s">
        <v>174</v>
      </c>
      <c r="B82" s="6" t="s">
        <v>17</v>
      </c>
      <c r="C82" s="6" t="s">
        <v>94</v>
      </c>
      <c r="D82" s="7" t="s">
        <v>18</v>
      </c>
      <c r="E82" s="5">
        <v>96</v>
      </c>
      <c r="F82" s="5">
        <v>106</v>
      </c>
    </row>
    <row r="83" spans="1:6" ht="47.25" x14ac:dyDescent="0.25">
      <c r="A83" s="16" t="s">
        <v>162</v>
      </c>
      <c r="B83" s="6" t="s">
        <v>17</v>
      </c>
      <c r="C83" s="6" t="s">
        <v>103</v>
      </c>
      <c r="D83" s="7" t="s">
        <v>10</v>
      </c>
      <c r="E83" s="5">
        <f>E84</f>
        <v>690</v>
      </c>
      <c r="F83" s="5">
        <f>F84</f>
        <v>690</v>
      </c>
    </row>
    <row r="84" spans="1:6" ht="31.5" x14ac:dyDescent="0.25">
      <c r="A84" s="16" t="s">
        <v>53</v>
      </c>
      <c r="B84" s="6" t="s">
        <v>17</v>
      </c>
      <c r="C84" s="6" t="s">
        <v>104</v>
      </c>
      <c r="D84" s="7" t="s">
        <v>10</v>
      </c>
      <c r="E84" s="5">
        <f>E85+E86</f>
        <v>690</v>
      </c>
      <c r="F84" s="5">
        <f>F85+F86</f>
        <v>690</v>
      </c>
    </row>
    <row r="85" spans="1:6" ht="47.25" x14ac:dyDescent="0.25">
      <c r="A85" s="16" t="s">
        <v>139</v>
      </c>
      <c r="B85" s="6" t="s">
        <v>17</v>
      </c>
      <c r="C85" s="6" t="s">
        <v>104</v>
      </c>
      <c r="D85" s="7">
        <v>200</v>
      </c>
      <c r="E85" s="5">
        <v>300</v>
      </c>
      <c r="F85" s="5">
        <v>300</v>
      </c>
    </row>
    <row r="86" spans="1:6" ht="63" x14ac:dyDescent="0.25">
      <c r="A86" s="16" t="s">
        <v>174</v>
      </c>
      <c r="B86" s="6" t="s">
        <v>17</v>
      </c>
      <c r="C86" s="6" t="s">
        <v>104</v>
      </c>
      <c r="D86" s="7">
        <v>600</v>
      </c>
      <c r="E86" s="5">
        <v>390</v>
      </c>
      <c r="F86" s="5">
        <v>390</v>
      </c>
    </row>
    <row r="87" spans="1:6" ht="47.25" x14ac:dyDescent="0.25">
      <c r="A87" s="16" t="s">
        <v>156</v>
      </c>
      <c r="B87" s="6" t="s">
        <v>17</v>
      </c>
      <c r="C87" s="6" t="s">
        <v>123</v>
      </c>
      <c r="D87" s="7"/>
      <c r="E87" s="5">
        <f>E88+E90</f>
        <v>45</v>
      </c>
      <c r="F87" s="5">
        <f>F88+F90</f>
        <v>45</v>
      </c>
    </row>
    <row r="88" spans="1:6" ht="31.5" x14ac:dyDescent="0.25">
      <c r="A88" s="16" t="s">
        <v>137</v>
      </c>
      <c r="B88" s="6" t="s">
        <v>17</v>
      </c>
      <c r="C88" s="6" t="s">
        <v>136</v>
      </c>
      <c r="D88" s="7"/>
      <c r="E88" s="5">
        <f>E89</f>
        <v>15</v>
      </c>
      <c r="F88" s="5">
        <f>F89</f>
        <v>15</v>
      </c>
    </row>
    <row r="89" spans="1:6" ht="47.25" x14ac:dyDescent="0.25">
      <c r="A89" s="16" t="s">
        <v>139</v>
      </c>
      <c r="B89" s="6" t="s">
        <v>17</v>
      </c>
      <c r="C89" s="6" t="s">
        <v>136</v>
      </c>
      <c r="D89" s="7">
        <v>200</v>
      </c>
      <c r="E89" s="5">
        <v>15</v>
      </c>
      <c r="F89" s="5">
        <v>15</v>
      </c>
    </row>
    <row r="90" spans="1:6" ht="31.5" x14ac:dyDescent="0.25">
      <c r="A90" s="16" t="s">
        <v>138</v>
      </c>
      <c r="B90" s="6" t="s">
        <v>17</v>
      </c>
      <c r="C90" s="6" t="s">
        <v>125</v>
      </c>
      <c r="D90" s="7"/>
      <c r="E90" s="5">
        <f>E91</f>
        <v>30</v>
      </c>
      <c r="F90" s="5">
        <f>F91</f>
        <v>30</v>
      </c>
    </row>
    <row r="91" spans="1:6" ht="63" x14ac:dyDescent="0.25">
      <c r="A91" s="16" t="s">
        <v>174</v>
      </c>
      <c r="B91" s="6" t="s">
        <v>17</v>
      </c>
      <c r="C91" s="6" t="s">
        <v>125</v>
      </c>
      <c r="D91" s="7">
        <v>600</v>
      </c>
      <c r="E91" s="5">
        <v>30</v>
      </c>
      <c r="F91" s="5">
        <v>30</v>
      </c>
    </row>
    <row r="92" spans="1:6" ht="63" x14ac:dyDescent="0.25">
      <c r="A92" s="16" t="s">
        <v>165</v>
      </c>
      <c r="B92" s="6" t="s">
        <v>17</v>
      </c>
      <c r="C92" s="6" t="s">
        <v>109</v>
      </c>
      <c r="D92" s="7" t="s">
        <v>10</v>
      </c>
      <c r="E92" s="5">
        <f>E93</f>
        <v>350</v>
      </c>
      <c r="F92" s="5">
        <f>F93</f>
        <v>400</v>
      </c>
    </row>
    <row r="93" spans="1:6" ht="31.5" x14ac:dyDescent="0.25">
      <c r="A93" s="16" t="s">
        <v>175</v>
      </c>
      <c r="B93" s="6" t="s">
        <v>17</v>
      </c>
      <c r="C93" s="6" t="s">
        <v>112</v>
      </c>
      <c r="D93" s="7" t="s">
        <v>10</v>
      </c>
      <c r="E93" s="5">
        <f>E94+E95</f>
        <v>350</v>
      </c>
      <c r="F93" s="5">
        <f>F94+F95</f>
        <v>400</v>
      </c>
    </row>
    <row r="94" spans="1:6" ht="47.25" x14ac:dyDescent="0.25">
      <c r="A94" s="16" t="s">
        <v>139</v>
      </c>
      <c r="B94" s="6" t="s">
        <v>17</v>
      </c>
      <c r="C94" s="6" t="s">
        <v>112</v>
      </c>
      <c r="D94" s="7">
        <v>200</v>
      </c>
      <c r="E94" s="5">
        <v>240</v>
      </c>
      <c r="F94" s="5">
        <v>290</v>
      </c>
    </row>
    <row r="95" spans="1:6" ht="63" x14ac:dyDescent="0.25">
      <c r="A95" s="16" t="s">
        <v>174</v>
      </c>
      <c r="B95" s="6" t="s">
        <v>17</v>
      </c>
      <c r="C95" s="6" t="s">
        <v>112</v>
      </c>
      <c r="D95" s="6" t="s">
        <v>18</v>
      </c>
      <c r="E95" s="5">
        <v>110</v>
      </c>
      <c r="F95" s="5">
        <v>110</v>
      </c>
    </row>
    <row r="96" spans="1:6" ht="31.5" x14ac:dyDescent="0.25">
      <c r="A96" s="14" t="s">
        <v>50</v>
      </c>
      <c r="B96" s="6" t="s">
        <v>19</v>
      </c>
      <c r="C96" s="6" t="s">
        <v>10</v>
      </c>
      <c r="D96" s="7" t="s">
        <v>10</v>
      </c>
      <c r="E96" s="5">
        <f>E100+E108+E113+E97+E129+E111</f>
        <v>546147</v>
      </c>
      <c r="F96" s="5">
        <f>F100+F108+F113+F97+F129+F111</f>
        <v>566282</v>
      </c>
    </row>
    <row r="97" spans="1:6" ht="47.25" x14ac:dyDescent="0.25">
      <c r="A97" s="14" t="s">
        <v>152</v>
      </c>
      <c r="B97" s="6" t="s">
        <v>19</v>
      </c>
      <c r="C97" s="6" t="s">
        <v>82</v>
      </c>
      <c r="D97" s="7"/>
      <c r="E97" s="5">
        <f>E98</f>
        <v>100</v>
      </c>
      <c r="F97" s="5">
        <f>F98</f>
        <v>100</v>
      </c>
    </row>
    <row r="98" spans="1:6" ht="31.5" x14ac:dyDescent="0.25">
      <c r="A98" s="14" t="s">
        <v>46</v>
      </c>
      <c r="B98" s="6" t="s">
        <v>19</v>
      </c>
      <c r="C98" s="6" t="s">
        <v>86</v>
      </c>
      <c r="D98" s="7"/>
      <c r="E98" s="5">
        <f>E99</f>
        <v>100</v>
      </c>
      <c r="F98" s="5">
        <f>F99</f>
        <v>100</v>
      </c>
    </row>
    <row r="99" spans="1:6" ht="63" x14ac:dyDescent="0.25">
      <c r="A99" s="14" t="s">
        <v>174</v>
      </c>
      <c r="B99" s="6" t="s">
        <v>19</v>
      </c>
      <c r="C99" s="6" t="s">
        <v>86</v>
      </c>
      <c r="D99" s="7">
        <v>600</v>
      </c>
      <c r="E99" s="5">
        <v>100</v>
      </c>
      <c r="F99" s="5">
        <v>100</v>
      </c>
    </row>
    <row r="100" spans="1:6" ht="47.25" x14ac:dyDescent="0.25">
      <c r="A100" s="16" t="s">
        <v>154</v>
      </c>
      <c r="B100" s="6" t="s">
        <v>19</v>
      </c>
      <c r="C100" s="6" t="s">
        <v>88</v>
      </c>
      <c r="D100" s="7" t="s">
        <v>10</v>
      </c>
      <c r="E100" s="5">
        <f>E101+E103+E106</f>
        <v>1917</v>
      </c>
      <c r="F100" s="5">
        <f>F101+F103+F106</f>
        <v>1917</v>
      </c>
    </row>
    <row r="101" spans="1:6" ht="31.5" x14ac:dyDescent="0.25">
      <c r="A101" s="16" t="s">
        <v>179</v>
      </c>
      <c r="B101" s="6" t="s">
        <v>19</v>
      </c>
      <c r="C101" s="6" t="s">
        <v>95</v>
      </c>
      <c r="D101" s="7"/>
      <c r="E101" s="5">
        <f>E102</f>
        <v>130</v>
      </c>
      <c r="F101" s="5">
        <f>F102</f>
        <v>130</v>
      </c>
    </row>
    <row r="102" spans="1:6" ht="63" x14ac:dyDescent="0.25">
      <c r="A102" s="16" t="s">
        <v>174</v>
      </c>
      <c r="B102" s="6" t="s">
        <v>19</v>
      </c>
      <c r="C102" s="6" t="s">
        <v>95</v>
      </c>
      <c r="D102" s="7">
        <v>600</v>
      </c>
      <c r="E102" s="5">
        <v>130</v>
      </c>
      <c r="F102" s="5">
        <v>130</v>
      </c>
    </row>
    <row r="103" spans="1:6" ht="47.25" x14ac:dyDescent="0.25">
      <c r="A103" s="16" t="s">
        <v>47</v>
      </c>
      <c r="B103" s="6" t="s">
        <v>19</v>
      </c>
      <c r="C103" s="6" t="s">
        <v>89</v>
      </c>
      <c r="D103" s="7" t="s">
        <v>10</v>
      </c>
      <c r="E103" s="5">
        <f>E104+E105</f>
        <v>1687</v>
      </c>
      <c r="F103" s="5">
        <f>F104+F105</f>
        <v>1687</v>
      </c>
    </row>
    <row r="104" spans="1:6" ht="31.5" x14ac:dyDescent="0.25">
      <c r="A104" s="16" t="s">
        <v>42</v>
      </c>
      <c r="B104" s="6" t="s">
        <v>19</v>
      </c>
      <c r="C104" s="6" t="s">
        <v>89</v>
      </c>
      <c r="D104" s="7" t="s">
        <v>16</v>
      </c>
      <c r="E104" s="5">
        <v>1587</v>
      </c>
      <c r="F104" s="5">
        <v>1587</v>
      </c>
    </row>
    <row r="105" spans="1:6" ht="63" x14ac:dyDescent="0.25">
      <c r="A105" s="16" t="s">
        <v>174</v>
      </c>
      <c r="B105" s="6" t="s">
        <v>19</v>
      </c>
      <c r="C105" s="6" t="s">
        <v>89</v>
      </c>
      <c r="D105" s="7">
        <v>600</v>
      </c>
      <c r="E105" s="5">
        <v>100</v>
      </c>
      <c r="F105" s="5">
        <v>100</v>
      </c>
    </row>
    <row r="106" spans="1:6" ht="18.75" customHeight="1" x14ac:dyDescent="0.25">
      <c r="A106" s="16" t="s">
        <v>48</v>
      </c>
      <c r="B106" s="6" t="s">
        <v>19</v>
      </c>
      <c r="C106" s="6" t="s">
        <v>96</v>
      </c>
      <c r="D106" s="7" t="s">
        <v>10</v>
      </c>
      <c r="E106" s="5">
        <f>E107</f>
        <v>100</v>
      </c>
      <c r="F106" s="5">
        <f>F107</f>
        <v>100</v>
      </c>
    </row>
    <row r="107" spans="1:6" ht="63" x14ac:dyDescent="0.25">
      <c r="A107" s="16" t="s">
        <v>174</v>
      </c>
      <c r="B107" s="6" t="s">
        <v>19</v>
      </c>
      <c r="C107" s="6" t="s">
        <v>96</v>
      </c>
      <c r="D107" s="7" t="s">
        <v>18</v>
      </c>
      <c r="E107" s="5">
        <v>100</v>
      </c>
      <c r="F107" s="5">
        <v>100</v>
      </c>
    </row>
    <row r="108" spans="1:6" ht="47.25" x14ac:dyDescent="0.25">
      <c r="A108" s="16" t="s">
        <v>145</v>
      </c>
      <c r="B108" s="6" t="s">
        <v>19</v>
      </c>
      <c r="C108" s="6" t="s">
        <v>90</v>
      </c>
      <c r="D108" s="7" t="s">
        <v>10</v>
      </c>
      <c r="E108" s="5">
        <f>E109</f>
        <v>132</v>
      </c>
      <c r="F108" s="5">
        <f>F109</f>
        <v>154</v>
      </c>
    </row>
    <row r="109" spans="1:6" ht="20.25" customHeight="1" x14ac:dyDescent="0.25">
      <c r="A109" s="16" t="s">
        <v>33</v>
      </c>
      <c r="B109" s="6" t="s">
        <v>19</v>
      </c>
      <c r="C109" s="6" t="s">
        <v>120</v>
      </c>
      <c r="D109" s="7" t="s">
        <v>10</v>
      </c>
      <c r="E109" s="5">
        <f>E110</f>
        <v>132</v>
      </c>
      <c r="F109" s="5">
        <f>F110</f>
        <v>154</v>
      </c>
    </row>
    <row r="110" spans="1:6" ht="63" x14ac:dyDescent="0.25">
      <c r="A110" s="16" t="s">
        <v>174</v>
      </c>
      <c r="B110" s="6" t="s">
        <v>19</v>
      </c>
      <c r="C110" s="6" t="s">
        <v>120</v>
      </c>
      <c r="D110" s="7" t="s">
        <v>18</v>
      </c>
      <c r="E110" s="5">
        <v>132</v>
      </c>
      <c r="F110" s="5">
        <v>154</v>
      </c>
    </row>
    <row r="111" spans="1:6" ht="47.25" x14ac:dyDescent="0.25">
      <c r="A111" s="16" t="s">
        <v>186</v>
      </c>
      <c r="B111" s="6" t="s">
        <v>19</v>
      </c>
      <c r="C111" s="6" t="s">
        <v>187</v>
      </c>
      <c r="D111" s="7"/>
      <c r="E111" s="5">
        <f>E112</f>
        <v>40</v>
      </c>
      <c r="F111" s="5">
        <f>F112</f>
        <v>100</v>
      </c>
    </row>
    <row r="112" spans="1:6" ht="63" x14ac:dyDescent="0.25">
      <c r="A112" s="16" t="s">
        <v>174</v>
      </c>
      <c r="B112" s="6" t="s">
        <v>19</v>
      </c>
      <c r="C112" s="6" t="s">
        <v>187</v>
      </c>
      <c r="D112" s="7">
        <v>600</v>
      </c>
      <c r="E112" s="5">
        <v>40</v>
      </c>
      <c r="F112" s="5">
        <v>100</v>
      </c>
    </row>
    <row r="113" spans="1:6" ht="47.25" x14ac:dyDescent="0.25">
      <c r="A113" s="16" t="s">
        <v>157</v>
      </c>
      <c r="B113" s="6" t="s">
        <v>19</v>
      </c>
      <c r="C113" s="6" t="s">
        <v>97</v>
      </c>
      <c r="D113" s="7" t="s">
        <v>10</v>
      </c>
      <c r="E113" s="5">
        <f>E114+E116+E118+E121+E123+E126</f>
        <v>543953</v>
      </c>
      <c r="F113" s="5">
        <f>F114+F116+F118+F121+F123+F126</f>
        <v>564006</v>
      </c>
    </row>
    <row r="114" spans="1:6" ht="18.75" customHeight="1" x14ac:dyDescent="0.25">
      <c r="A114" s="16" t="s">
        <v>51</v>
      </c>
      <c r="B114" s="6" t="s">
        <v>19</v>
      </c>
      <c r="C114" s="6" t="s">
        <v>98</v>
      </c>
      <c r="D114" s="7" t="s">
        <v>10</v>
      </c>
      <c r="E114" s="5">
        <f>E115</f>
        <v>50834</v>
      </c>
      <c r="F114" s="5">
        <f>F115</f>
        <v>53518</v>
      </c>
    </row>
    <row r="115" spans="1:6" ht="63" x14ac:dyDescent="0.25">
      <c r="A115" s="16" t="s">
        <v>174</v>
      </c>
      <c r="B115" s="6" t="s">
        <v>19</v>
      </c>
      <c r="C115" s="6" t="s">
        <v>98</v>
      </c>
      <c r="D115" s="7" t="s">
        <v>18</v>
      </c>
      <c r="E115" s="5">
        <v>50834</v>
      </c>
      <c r="F115" s="5">
        <f>41136+12382</f>
        <v>53518</v>
      </c>
    </row>
    <row r="116" spans="1:6" ht="31.5" x14ac:dyDescent="0.25">
      <c r="A116" s="16" t="s">
        <v>185</v>
      </c>
      <c r="B116" s="6" t="s">
        <v>19</v>
      </c>
      <c r="C116" s="6" t="s">
        <v>99</v>
      </c>
      <c r="D116" s="7" t="s">
        <v>10</v>
      </c>
      <c r="E116" s="5">
        <f>E117</f>
        <v>62615</v>
      </c>
      <c r="F116" s="5">
        <f>F117</f>
        <v>63975</v>
      </c>
    </row>
    <row r="117" spans="1:6" ht="63" x14ac:dyDescent="0.25">
      <c r="A117" s="16" t="s">
        <v>174</v>
      </c>
      <c r="B117" s="6" t="s">
        <v>19</v>
      </c>
      <c r="C117" s="6" t="s">
        <v>99</v>
      </c>
      <c r="D117" s="7" t="s">
        <v>18</v>
      </c>
      <c r="E117" s="5">
        <v>62615</v>
      </c>
      <c r="F117" s="5">
        <f>48946+15029</f>
        <v>63975</v>
      </c>
    </row>
    <row r="118" spans="1:6" ht="31.5" x14ac:dyDescent="0.25">
      <c r="A118" s="16" t="s">
        <v>158</v>
      </c>
      <c r="B118" s="6" t="s">
        <v>19</v>
      </c>
      <c r="C118" s="6" t="s">
        <v>100</v>
      </c>
      <c r="D118" s="7" t="s">
        <v>10</v>
      </c>
      <c r="E118" s="5">
        <f>E119+E120</f>
        <v>128172</v>
      </c>
      <c r="F118" s="5">
        <f>F119+F120</f>
        <v>133488</v>
      </c>
    </row>
    <row r="119" spans="1:6" ht="47.25" x14ac:dyDescent="0.25">
      <c r="A119" s="16" t="s">
        <v>139</v>
      </c>
      <c r="B119" s="6" t="s">
        <v>19</v>
      </c>
      <c r="C119" s="6" t="s">
        <v>100</v>
      </c>
      <c r="D119" s="7" t="s">
        <v>11</v>
      </c>
      <c r="E119" s="5">
        <v>1500</v>
      </c>
      <c r="F119" s="5">
        <v>2000</v>
      </c>
    </row>
    <row r="120" spans="1:6" ht="63" x14ac:dyDescent="0.25">
      <c r="A120" s="16" t="s">
        <v>174</v>
      </c>
      <c r="B120" s="6" t="s">
        <v>19</v>
      </c>
      <c r="C120" s="6" t="s">
        <v>100</v>
      </c>
      <c r="D120" s="7" t="s">
        <v>18</v>
      </c>
      <c r="E120" s="5">
        <v>126672</v>
      </c>
      <c r="F120" s="5">
        <f>92584+38904</f>
        <v>131488</v>
      </c>
    </row>
    <row r="121" spans="1:6" ht="31.5" x14ac:dyDescent="0.25">
      <c r="A121" s="16" t="s">
        <v>159</v>
      </c>
      <c r="B121" s="6" t="s">
        <v>19</v>
      </c>
      <c r="C121" s="6" t="s">
        <v>101</v>
      </c>
      <c r="D121" s="7" t="s">
        <v>10</v>
      </c>
      <c r="E121" s="5">
        <f>E122</f>
        <v>80920</v>
      </c>
      <c r="F121" s="5">
        <f>F122</f>
        <v>83711</v>
      </c>
    </row>
    <row r="122" spans="1:6" ht="63" x14ac:dyDescent="0.25">
      <c r="A122" s="16" t="s">
        <v>174</v>
      </c>
      <c r="B122" s="6" t="s">
        <v>19</v>
      </c>
      <c r="C122" s="6" t="s">
        <v>101</v>
      </c>
      <c r="D122" s="7" t="s">
        <v>18</v>
      </c>
      <c r="E122" s="5">
        <v>80920</v>
      </c>
      <c r="F122" s="5">
        <f>60022+23689</f>
        <v>83711</v>
      </c>
    </row>
    <row r="123" spans="1:6" ht="31.5" x14ac:dyDescent="0.25">
      <c r="A123" s="16" t="s">
        <v>160</v>
      </c>
      <c r="B123" s="6" t="s">
        <v>19</v>
      </c>
      <c r="C123" s="6" t="s">
        <v>102</v>
      </c>
      <c r="D123" s="7" t="s">
        <v>10</v>
      </c>
      <c r="E123" s="5">
        <f>E124+E125</f>
        <v>152884</v>
      </c>
      <c r="F123" s="5">
        <f>F124+F125</f>
        <v>160786</v>
      </c>
    </row>
    <row r="124" spans="1:6" ht="31.5" x14ac:dyDescent="0.25">
      <c r="A124" s="16" t="s">
        <v>42</v>
      </c>
      <c r="B124" s="6" t="s">
        <v>19</v>
      </c>
      <c r="C124" s="6" t="s">
        <v>102</v>
      </c>
      <c r="D124" s="7">
        <v>300</v>
      </c>
      <c r="E124" s="5">
        <v>160</v>
      </c>
      <c r="F124" s="5">
        <v>160</v>
      </c>
    </row>
    <row r="125" spans="1:6" ht="63" x14ac:dyDescent="0.25">
      <c r="A125" s="16" t="s">
        <v>174</v>
      </c>
      <c r="B125" s="6" t="s">
        <v>19</v>
      </c>
      <c r="C125" s="6" t="s">
        <v>102</v>
      </c>
      <c r="D125" s="7">
        <v>600</v>
      </c>
      <c r="E125" s="5">
        <v>152724</v>
      </c>
      <c r="F125" s="5">
        <v>160626</v>
      </c>
    </row>
    <row r="126" spans="1:6" ht="47.25" x14ac:dyDescent="0.25">
      <c r="A126" s="16" t="s">
        <v>36</v>
      </c>
      <c r="B126" s="6" t="s">
        <v>19</v>
      </c>
      <c r="C126" s="6" t="s">
        <v>161</v>
      </c>
      <c r="D126" s="7"/>
      <c r="E126" s="5">
        <f>E127+E128</f>
        <v>68528</v>
      </c>
      <c r="F126" s="5">
        <f>F127+F128</f>
        <v>68528</v>
      </c>
    </row>
    <row r="127" spans="1:6" ht="126" x14ac:dyDescent="0.25">
      <c r="A127" s="16" t="s">
        <v>70</v>
      </c>
      <c r="B127" s="6" t="s">
        <v>19</v>
      </c>
      <c r="C127" s="6" t="s">
        <v>161</v>
      </c>
      <c r="D127" s="7">
        <v>100</v>
      </c>
      <c r="E127" s="5">
        <v>67334</v>
      </c>
      <c r="F127" s="5">
        <f>63059+4275</f>
        <v>67334</v>
      </c>
    </row>
    <row r="128" spans="1:6" ht="47.25" x14ac:dyDescent="0.25">
      <c r="A128" s="16" t="s">
        <v>139</v>
      </c>
      <c r="B128" s="6" t="s">
        <v>19</v>
      </c>
      <c r="C128" s="6" t="s">
        <v>161</v>
      </c>
      <c r="D128" s="7">
        <v>200</v>
      </c>
      <c r="E128" s="5">
        <v>1194</v>
      </c>
      <c r="F128" s="5">
        <v>1194</v>
      </c>
    </row>
    <row r="129" spans="1:6" ht="63" x14ac:dyDescent="0.25">
      <c r="A129" s="16" t="s">
        <v>155</v>
      </c>
      <c r="B129" s="6" t="s">
        <v>19</v>
      </c>
      <c r="C129" s="6" t="s">
        <v>92</v>
      </c>
      <c r="D129" s="7"/>
      <c r="E129" s="5">
        <f>E130</f>
        <v>5</v>
      </c>
      <c r="F129" s="5">
        <f>F130</f>
        <v>5</v>
      </c>
    </row>
    <row r="130" spans="1:6" ht="31.5" x14ac:dyDescent="0.25">
      <c r="A130" s="16" t="s">
        <v>178</v>
      </c>
      <c r="B130" s="6" t="s">
        <v>19</v>
      </c>
      <c r="C130" s="6" t="s">
        <v>94</v>
      </c>
      <c r="D130" s="7"/>
      <c r="E130" s="5">
        <f>E131</f>
        <v>5</v>
      </c>
      <c r="F130" s="5">
        <f>F131</f>
        <v>5</v>
      </c>
    </row>
    <row r="131" spans="1:6" ht="63" x14ac:dyDescent="0.25">
      <c r="A131" s="16" t="s">
        <v>174</v>
      </c>
      <c r="B131" s="6" t="s">
        <v>19</v>
      </c>
      <c r="C131" s="6" t="s">
        <v>94</v>
      </c>
      <c r="D131" s="7">
        <v>600</v>
      </c>
      <c r="E131" s="5">
        <v>5</v>
      </c>
      <c r="F131" s="5">
        <v>5</v>
      </c>
    </row>
    <row r="132" spans="1:6" ht="47.25" x14ac:dyDescent="0.25">
      <c r="A132" s="14" t="s">
        <v>52</v>
      </c>
      <c r="B132" s="6" t="s">
        <v>20</v>
      </c>
      <c r="C132" s="6" t="s">
        <v>10</v>
      </c>
      <c r="D132" s="7" t="s">
        <v>10</v>
      </c>
      <c r="E132" s="5">
        <f>E137+E140+E145+E133+E154+E143</f>
        <v>202029</v>
      </c>
      <c r="F132" s="5">
        <f>F137+F140+F145+F133+F154+F143</f>
        <v>207802</v>
      </c>
    </row>
    <row r="133" spans="1:6" ht="47.25" x14ac:dyDescent="0.25">
      <c r="A133" s="14" t="s">
        <v>152</v>
      </c>
      <c r="B133" s="6" t="s">
        <v>20</v>
      </c>
      <c r="C133" s="6" t="s">
        <v>82</v>
      </c>
      <c r="D133" s="7"/>
      <c r="E133" s="5">
        <f>E134</f>
        <v>640</v>
      </c>
      <c r="F133" s="5">
        <f>F134</f>
        <v>640</v>
      </c>
    </row>
    <row r="134" spans="1:6" ht="31.5" x14ac:dyDescent="0.25">
      <c r="A134" s="14" t="s">
        <v>46</v>
      </c>
      <c r="B134" s="6" t="s">
        <v>20</v>
      </c>
      <c r="C134" s="6" t="s">
        <v>86</v>
      </c>
      <c r="D134" s="7"/>
      <c r="E134" s="5">
        <f>E135+E136</f>
        <v>640</v>
      </c>
      <c r="F134" s="5">
        <f>F135+F136</f>
        <v>640</v>
      </c>
    </row>
    <row r="135" spans="1:6" ht="47.25" x14ac:dyDescent="0.25">
      <c r="A135" s="14" t="s">
        <v>139</v>
      </c>
      <c r="B135" s="6" t="s">
        <v>20</v>
      </c>
      <c r="C135" s="6" t="s">
        <v>86</v>
      </c>
      <c r="D135" s="7">
        <v>200</v>
      </c>
      <c r="E135" s="5">
        <v>40</v>
      </c>
      <c r="F135" s="5">
        <v>40</v>
      </c>
    </row>
    <row r="136" spans="1:6" ht="63" x14ac:dyDescent="0.25">
      <c r="A136" s="14" t="s">
        <v>174</v>
      </c>
      <c r="B136" s="6" t="s">
        <v>20</v>
      </c>
      <c r="C136" s="6" t="s">
        <v>86</v>
      </c>
      <c r="D136" s="7">
        <v>600</v>
      </c>
      <c r="E136" s="5">
        <v>600</v>
      </c>
      <c r="F136" s="5">
        <v>600</v>
      </c>
    </row>
    <row r="137" spans="1:6" ht="47.25" x14ac:dyDescent="0.25">
      <c r="A137" s="16" t="s">
        <v>154</v>
      </c>
      <c r="B137" s="6" t="s">
        <v>20</v>
      </c>
      <c r="C137" s="6" t="s">
        <v>88</v>
      </c>
      <c r="D137" s="7" t="s">
        <v>10</v>
      </c>
      <c r="E137" s="5">
        <f>E138</f>
        <v>620</v>
      </c>
      <c r="F137" s="5">
        <f>F138</f>
        <v>530</v>
      </c>
    </row>
    <row r="138" spans="1:6" ht="47.25" x14ac:dyDescent="0.25">
      <c r="A138" s="16" t="s">
        <v>47</v>
      </c>
      <c r="B138" s="6" t="s">
        <v>20</v>
      </c>
      <c r="C138" s="6" t="s">
        <v>89</v>
      </c>
      <c r="D138" s="7" t="s">
        <v>10</v>
      </c>
      <c r="E138" s="5">
        <f>E139</f>
        <v>620</v>
      </c>
      <c r="F138" s="5">
        <f>F139</f>
        <v>530</v>
      </c>
    </row>
    <row r="139" spans="1:6" ht="63" x14ac:dyDescent="0.25">
      <c r="A139" s="16" t="s">
        <v>174</v>
      </c>
      <c r="B139" s="6" t="s">
        <v>20</v>
      </c>
      <c r="C139" s="6" t="s">
        <v>89</v>
      </c>
      <c r="D139" s="7">
        <v>600</v>
      </c>
      <c r="E139" s="5">
        <v>620</v>
      </c>
      <c r="F139" s="5">
        <v>530</v>
      </c>
    </row>
    <row r="140" spans="1:6" ht="47.25" x14ac:dyDescent="0.25">
      <c r="A140" s="16" t="s">
        <v>145</v>
      </c>
      <c r="B140" s="6" t="s">
        <v>20</v>
      </c>
      <c r="C140" s="6" t="s">
        <v>90</v>
      </c>
      <c r="D140" s="7" t="s">
        <v>10</v>
      </c>
      <c r="E140" s="5">
        <f>E141</f>
        <v>350</v>
      </c>
      <c r="F140" s="5">
        <f>F141</f>
        <v>1280</v>
      </c>
    </row>
    <row r="141" spans="1:6" ht="63" x14ac:dyDescent="0.25">
      <c r="A141" s="16" t="s">
        <v>49</v>
      </c>
      <c r="B141" s="6" t="s">
        <v>20</v>
      </c>
      <c r="C141" s="6" t="s">
        <v>91</v>
      </c>
      <c r="D141" s="7" t="s">
        <v>10</v>
      </c>
      <c r="E141" s="5">
        <f>E142</f>
        <v>350</v>
      </c>
      <c r="F141" s="5">
        <f>F142</f>
        <v>1280</v>
      </c>
    </row>
    <row r="142" spans="1:6" ht="63" x14ac:dyDescent="0.25">
      <c r="A142" s="16" t="s">
        <v>174</v>
      </c>
      <c r="B142" s="6" t="s">
        <v>20</v>
      </c>
      <c r="C142" s="6" t="s">
        <v>91</v>
      </c>
      <c r="D142" s="7" t="s">
        <v>18</v>
      </c>
      <c r="E142" s="5">
        <v>350</v>
      </c>
      <c r="F142" s="5">
        <v>1280</v>
      </c>
    </row>
    <row r="143" spans="1:6" ht="47.25" x14ac:dyDescent="0.25">
      <c r="A143" s="16" t="s">
        <v>186</v>
      </c>
      <c r="B143" s="6" t="s">
        <v>20</v>
      </c>
      <c r="C143" s="6" t="s">
        <v>187</v>
      </c>
      <c r="D143" s="7"/>
      <c r="E143" s="5">
        <f>E144</f>
        <v>2098</v>
      </c>
      <c r="F143" s="5">
        <f>F144</f>
        <v>1060</v>
      </c>
    </row>
    <row r="144" spans="1:6" ht="63" x14ac:dyDescent="0.25">
      <c r="A144" s="16" t="s">
        <v>174</v>
      </c>
      <c r="B144" s="6" t="s">
        <v>20</v>
      </c>
      <c r="C144" s="6" t="s">
        <v>187</v>
      </c>
      <c r="D144" s="7">
        <v>600</v>
      </c>
      <c r="E144" s="5">
        <v>2098</v>
      </c>
      <c r="F144" s="5">
        <v>1060</v>
      </c>
    </row>
    <row r="145" spans="1:8" ht="47.25" x14ac:dyDescent="0.25">
      <c r="A145" s="16" t="s">
        <v>162</v>
      </c>
      <c r="B145" s="6" t="s">
        <v>20</v>
      </c>
      <c r="C145" s="6" t="s">
        <v>103</v>
      </c>
      <c r="D145" s="7" t="s">
        <v>10</v>
      </c>
      <c r="E145" s="5">
        <f>E146+E151</f>
        <v>198291</v>
      </c>
      <c r="F145" s="5">
        <f>F146+F151</f>
        <v>204262</v>
      </c>
    </row>
    <row r="146" spans="1:8" ht="31.5" x14ac:dyDescent="0.25">
      <c r="A146" s="16" t="s">
        <v>53</v>
      </c>
      <c r="B146" s="6" t="s">
        <v>20</v>
      </c>
      <c r="C146" s="6" t="s">
        <v>104</v>
      </c>
      <c r="D146" s="7" t="s">
        <v>10</v>
      </c>
      <c r="E146" s="5">
        <f>E148+E150+E149+E147</f>
        <v>183744</v>
      </c>
      <c r="F146" s="5">
        <f>F148+F150+F149+F147</f>
        <v>188192</v>
      </c>
    </row>
    <row r="147" spans="1:8" ht="126" x14ac:dyDescent="0.25">
      <c r="A147" s="16" t="s">
        <v>70</v>
      </c>
      <c r="B147" s="6" t="s">
        <v>20</v>
      </c>
      <c r="C147" s="6" t="s">
        <v>104</v>
      </c>
      <c r="D147" s="7">
        <v>100</v>
      </c>
      <c r="E147" s="5">
        <v>700</v>
      </c>
      <c r="F147" s="5">
        <v>700</v>
      </c>
    </row>
    <row r="148" spans="1:8" ht="47.25" x14ac:dyDescent="0.25">
      <c r="A148" s="16" t="s">
        <v>139</v>
      </c>
      <c r="B148" s="6" t="s">
        <v>20</v>
      </c>
      <c r="C148" s="6" t="s">
        <v>104</v>
      </c>
      <c r="D148" s="7" t="s">
        <v>11</v>
      </c>
      <c r="E148" s="5">
        <v>2223</v>
      </c>
      <c r="F148" s="5">
        <v>2223</v>
      </c>
    </row>
    <row r="149" spans="1:8" ht="31.5" x14ac:dyDescent="0.25">
      <c r="A149" s="16" t="s">
        <v>42</v>
      </c>
      <c r="B149" s="6" t="s">
        <v>20</v>
      </c>
      <c r="C149" s="6" t="s">
        <v>104</v>
      </c>
      <c r="D149" s="7">
        <v>300</v>
      </c>
      <c r="E149" s="5">
        <v>115</v>
      </c>
      <c r="F149" s="5">
        <v>115</v>
      </c>
    </row>
    <row r="150" spans="1:8" ht="63" x14ac:dyDescent="0.25">
      <c r="A150" s="16" t="s">
        <v>174</v>
      </c>
      <c r="B150" s="6" t="s">
        <v>20</v>
      </c>
      <c r="C150" s="6" t="s">
        <v>104</v>
      </c>
      <c r="D150" s="7" t="s">
        <v>18</v>
      </c>
      <c r="E150" s="5">
        <v>180706</v>
      </c>
      <c r="F150" s="5">
        <f>128518+56636</f>
        <v>185154</v>
      </c>
    </row>
    <row r="151" spans="1:8" ht="47.25" x14ac:dyDescent="0.25">
      <c r="A151" s="16" t="s">
        <v>36</v>
      </c>
      <c r="B151" s="6" t="s">
        <v>20</v>
      </c>
      <c r="C151" s="6" t="s">
        <v>105</v>
      </c>
      <c r="D151" s="7" t="s">
        <v>10</v>
      </c>
      <c r="E151" s="5">
        <f>E152+E153</f>
        <v>14547</v>
      </c>
      <c r="F151" s="5">
        <f>F152+F153</f>
        <v>16070</v>
      </c>
    </row>
    <row r="152" spans="1:8" ht="126" x14ac:dyDescent="0.25">
      <c r="A152" s="16" t="s">
        <v>70</v>
      </c>
      <c r="B152" s="6" t="s">
        <v>20</v>
      </c>
      <c r="C152" s="6" t="s">
        <v>105</v>
      </c>
      <c r="D152" s="7" t="s">
        <v>13</v>
      </c>
      <c r="E152" s="5">
        <v>14320</v>
      </c>
      <c r="F152" s="5">
        <f>13872+1962</f>
        <v>15834</v>
      </c>
    </row>
    <row r="153" spans="1:8" ht="47.25" x14ac:dyDescent="0.25">
      <c r="A153" s="16" t="s">
        <v>139</v>
      </c>
      <c r="B153" s="6" t="s">
        <v>20</v>
      </c>
      <c r="C153" s="6" t="s">
        <v>105</v>
      </c>
      <c r="D153" s="7" t="s">
        <v>11</v>
      </c>
      <c r="E153" s="5">
        <v>227</v>
      </c>
      <c r="F153" s="5">
        <v>236</v>
      </c>
    </row>
    <row r="154" spans="1:8" ht="47.25" x14ac:dyDescent="0.25">
      <c r="A154" s="16" t="s">
        <v>156</v>
      </c>
      <c r="B154" s="6" t="s">
        <v>20</v>
      </c>
      <c r="C154" s="6" t="s">
        <v>123</v>
      </c>
      <c r="D154" s="7"/>
      <c r="E154" s="5">
        <f>E155</f>
        <v>30</v>
      </c>
      <c r="F154" s="5">
        <f>F155</f>
        <v>30</v>
      </c>
    </row>
    <row r="155" spans="1:8" ht="31.5" x14ac:dyDescent="0.25">
      <c r="A155" s="16" t="s">
        <v>137</v>
      </c>
      <c r="B155" s="6" t="s">
        <v>20</v>
      </c>
      <c r="C155" s="6" t="s">
        <v>136</v>
      </c>
      <c r="D155" s="7"/>
      <c r="E155" s="5">
        <f>E156</f>
        <v>30</v>
      </c>
      <c r="F155" s="5">
        <f>F156</f>
        <v>30</v>
      </c>
    </row>
    <row r="156" spans="1:8" ht="47.25" x14ac:dyDescent="0.25">
      <c r="A156" s="16" t="s">
        <v>139</v>
      </c>
      <c r="B156" s="6" t="s">
        <v>20</v>
      </c>
      <c r="C156" s="6" t="s">
        <v>136</v>
      </c>
      <c r="D156" s="7">
        <v>200</v>
      </c>
      <c r="E156" s="5">
        <v>30</v>
      </c>
      <c r="F156" s="5">
        <v>30</v>
      </c>
    </row>
    <row r="157" spans="1:8" ht="47.25" x14ac:dyDescent="0.25">
      <c r="A157" s="14" t="s">
        <v>54</v>
      </c>
      <c r="B157" s="6" t="s">
        <v>21</v>
      </c>
      <c r="C157" s="6" t="s">
        <v>10</v>
      </c>
      <c r="D157" s="7" t="s">
        <v>10</v>
      </c>
      <c r="E157" s="5">
        <f>E175+E180+E199+E161+E197+E170+E158+E164+E167</f>
        <v>656475</v>
      </c>
      <c r="F157" s="5">
        <f>F175+F180+F199+F161+F197+F170+F158+F164+F167</f>
        <v>579417</v>
      </c>
      <c r="H157" s="15"/>
    </row>
    <row r="158" spans="1:8" ht="47.25" x14ac:dyDescent="0.25">
      <c r="A158" s="14" t="s">
        <v>154</v>
      </c>
      <c r="B158" s="6" t="s">
        <v>21</v>
      </c>
      <c r="C158" s="6" t="s">
        <v>88</v>
      </c>
      <c r="D158" s="7"/>
      <c r="E158" s="5">
        <f>E159</f>
        <v>200</v>
      </c>
      <c r="F158" s="5">
        <f>F159</f>
        <v>200</v>
      </c>
    </row>
    <row r="159" spans="1:8" ht="31.5" x14ac:dyDescent="0.25">
      <c r="A159" s="14" t="s">
        <v>48</v>
      </c>
      <c r="B159" s="6" t="s">
        <v>21</v>
      </c>
      <c r="C159" s="6" t="s">
        <v>96</v>
      </c>
      <c r="D159" s="7"/>
      <c r="E159" s="5">
        <f>E160</f>
        <v>200</v>
      </c>
      <c r="F159" s="5">
        <f>F160</f>
        <v>200</v>
      </c>
    </row>
    <row r="160" spans="1:8" ht="47.25" x14ac:dyDescent="0.25">
      <c r="A160" s="14" t="s">
        <v>139</v>
      </c>
      <c r="B160" s="6" t="s">
        <v>21</v>
      </c>
      <c r="C160" s="6" t="s">
        <v>96</v>
      </c>
      <c r="D160" s="7">
        <v>200</v>
      </c>
      <c r="E160" s="5">
        <v>200</v>
      </c>
      <c r="F160" s="5">
        <v>200</v>
      </c>
    </row>
    <row r="161" spans="1:6" ht="78.75" x14ac:dyDescent="0.25">
      <c r="A161" s="14" t="s">
        <v>66</v>
      </c>
      <c r="B161" s="6" t="s">
        <v>21</v>
      </c>
      <c r="C161" s="6" t="s">
        <v>118</v>
      </c>
      <c r="D161" s="7"/>
      <c r="E161" s="5">
        <f>E162</f>
        <v>640</v>
      </c>
      <c r="F161" s="5">
        <f>F162</f>
        <v>640</v>
      </c>
    </row>
    <row r="162" spans="1:6" ht="31.5" x14ac:dyDescent="0.25">
      <c r="A162" s="14" t="s">
        <v>67</v>
      </c>
      <c r="B162" s="6" t="s">
        <v>21</v>
      </c>
      <c r="C162" s="6" t="s">
        <v>132</v>
      </c>
      <c r="D162" s="7"/>
      <c r="E162" s="5">
        <f>E163</f>
        <v>640</v>
      </c>
      <c r="F162" s="5">
        <f>F163</f>
        <v>640</v>
      </c>
    </row>
    <row r="163" spans="1:6" ht="63" x14ac:dyDescent="0.25">
      <c r="A163" s="14" t="s">
        <v>174</v>
      </c>
      <c r="B163" s="6" t="s">
        <v>21</v>
      </c>
      <c r="C163" s="6" t="s">
        <v>132</v>
      </c>
      <c r="D163" s="7">
        <v>600</v>
      </c>
      <c r="E163" s="5">
        <v>640</v>
      </c>
      <c r="F163" s="5">
        <v>640</v>
      </c>
    </row>
    <row r="164" spans="1:6" ht="47.25" x14ac:dyDescent="0.25">
      <c r="A164" s="14" t="s">
        <v>164</v>
      </c>
      <c r="B164" s="6" t="s">
        <v>21</v>
      </c>
      <c r="C164" s="6" t="s">
        <v>72</v>
      </c>
      <c r="D164" s="7"/>
      <c r="E164" s="5">
        <f>E165</f>
        <v>43968</v>
      </c>
      <c r="F164" s="5">
        <f>F165</f>
        <v>0</v>
      </c>
    </row>
    <row r="165" spans="1:6" ht="31.5" x14ac:dyDescent="0.25">
      <c r="A165" s="14" t="s">
        <v>32</v>
      </c>
      <c r="B165" s="6" t="s">
        <v>21</v>
      </c>
      <c r="C165" s="6" t="s">
        <v>73</v>
      </c>
      <c r="D165" s="7"/>
      <c r="E165" s="5">
        <f>E166</f>
        <v>43968</v>
      </c>
      <c r="F165" s="5">
        <f>F166</f>
        <v>0</v>
      </c>
    </row>
    <row r="166" spans="1:6" ht="47.25" x14ac:dyDescent="0.25">
      <c r="A166" s="14" t="s">
        <v>139</v>
      </c>
      <c r="B166" s="6" t="s">
        <v>21</v>
      </c>
      <c r="C166" s="6" t="s">
        <v>73</v>
      </c>
      <c r="D166" s="7">
        <v>200</v>
      </c>
      <c r="E166" s="5">
        <v>43968</v>
      </c>
      <c r="F166" s="5">
        <v>0</v>
      </c>
    </row>
    <row r="167" spans="1:6" ht="47.25" x14ac:dyDescent="0.25">
      <c r="A167" s="16" t="s">
        <v>145</v>
      </c>
      <c r="B167" s="6" t="s">
        <v>21</v>
      </c>
      <c r="C167" s="6" t="s">
        <v>90</v>
      </c>
      <c r="D167" s="7" t="s">
        <v>10</v>
      </c>
      <c r="E167" s="5">
        <f>E168</f>
        <v>2000</v>
      </c>
      <c r="F167" s="5">
        <f>F168</f>
        <v>2000</v>
      </c>
    </row>
    <row r="168" spans="1:6" ht="63" x14ac:dyDescent="0.25">
      <c r="A168" s="16" t="s">
        <v>49</v>
      </c>
      <c r="B168" s="6" t="s">
        <v>21</v>
      </c>
      <c r="C168" s="6" t="s">
        <v>91</v>
      </c>
      <c r="D168" s="7" t="s">
        <v>10</v>
      </c>
      <c r="E168" s="5">
        <f>E169</f>
        <v>2000</v>
      </c>
      <c r="F168" s="5">
        <f>F169</f>
        <v>2000</v>
      </c>
    </row>
    <row r="169" spans="1:6" ht="31.5" x14ac:dyDescent="0.25">
      <c r="A169" s="16" t="s">
        <v>35</v>
      </c>
      <c r="B169" s="6" t="s">
        <v>21</v>
      </c>
      <c r="C169" s="6" t="s">
        <v>91</v>
      </c>
      <c r="D169" s="7">
        <v>800</v>
      </c>
      <c r="E169" s="5">
        <v>2000</v>
      </c>
      <c r="F169" s="5">
        <v>2000</v>
      </c>
    </row>
    <row r="170" spans="1:6" ht="63" x14ac:dyDescent="0.25">
      <c r="A170" s="14" t="s">
        <v>155</v>
      </c>
      <c r="B170" s="6" t="s">
        <v>21</v>
      </c>
      <c r="C170" s="6" t="s">
        <v>92</v>
      </c>
      <c r="D170" s="7"/>
      <c r="E170" s="5">
        <f>E171+E173</f>
        <v>160</v>
      </c>
      <c r="F170" s="5">
        <f>F171+F173</f>
        <v>162</v>
      </c>
    </row>
    <row r="171" spans="1:6" ht="31.5" x14ac:dyDescent="0.25">
      <c r="A171" s="14" t="s">
        <v>180</v>
      </c>
      <c r="B171" s="6" t="s">
        <v>21</v>
      </c>
      <c r="C171" s="6" t="s">
        <v>93</v>
      </c>
      <c r="D171" s="7"/>
      <c r="E171" s="5">
        <f>E172</f>
        <v>50</v>
      </c>
      <c r="F171" s="5">
        <f>F172</f>
        <v>50</v>
      </c>
    </row>
    <row r="172" spans="1:6" ht="47.25" x14ac:dyDescent="0.25">
      <c r="A172" s="14" t="s">
        <v>139</v>
      </c>
      <c r="B172" s="6" t="s">
        <v>21</v>
      </c>
      <c r="C172" s="6" t="s">
        <v>93</v>
      </c>
      <c r="D172" s="7">
        <v>200</v>
      </c>
      <c r="E172" s="5">
        <v>50</v>
      </c>
      <c r="F172" s="5">
        <v>50</v>
      </c>
    </row>
    <row r="173" spans="1:6" ht="31.5" x14ac:dyDescent="0.25">
      <c r="A173" s="14" t="s">
        <v>181</v>
      </c>
      <c r="B173" s="6" t="s">
        <v>21</v>
      </c>
      <c r="C173" s="6" t="s">
        <v>121</v>
      </c>
      <c r="D173" s="7"/>
      <c r="E173" s="5">
        <f>E174</f>
        <v>110</v>
      </c>
      <c r="F173" s="5">
        <f>F174</f>
        <v>112</v>
      </c>
    </row>
    <row r="174" spans="1:6" ht="47.25" x14ac:dyDescent="0.25">
      <c r="A174" s="14" t="s">
        <v>139</v>
      </c>
      <c r="B174" s="6" t="s">
        <v>21</v>
      </c>
      <c r="C174" s="6" t="s">
        <v>121</v>
      </c>
      <c r="D174" s="7">
        <v>200</v>
      </c>
      <c r="E174" s="5">
        <v>110</v>
      </c>
      <c r="F174" s="5">
        <v>112</v>
      </c>
    </row>
    <row r="175" spans="1:6" ht="78.75" x14ac:dyDescent="0.25">
      <c r="A175" s="16" t="s">
        <v>163</v>
      </c>
      <c r="B175" s="6" t="s">
        <v>21</v>
      </c>
      <c r="C175" s="6" t="s">
        <v>106</v>
      </c>
      <c r="D175" s="7" t="s">
        <v>10</v>
      </c>
      <c r="E175" s="5">
        <f>E176+E178</f>
        <v>8617</v>
      </c>
      <c r="F175" s="5">
        <f>F176+F178</f>
        <v>8977</v>
      </c>
    </row>
    <row r="176" spans="1:6" ht="94.5" x14ac:dyDescent="0.25">
      <c r="A176" s="16" t="s">
        <v>144</v>
      </c>
      <c r="B176" s="6" t="s">
        <v>21</v>
      </c>
      <c r="C176" s="6" t="s">
        <v>107</v>
      </c>
      <c r="D176" s="7" t="s">
        <v>10</v>
      </c>
      <c r="E176" s="5">
        <f>E177</f>
        <v>5500</v>
      </c>
      <c r="F176" s="5">
        <f>F177</f>
        <v>6000</v>
      </c>
    </row>
    <row r="177" spans="1:6" ht="47.25" x14ac:dyDescent="0.25">
      <c r="A177" s="16" t="s">
        <v>139</v>
      </c>
      <c r="B177" s="6" t="s">
        <v>21</v>
      </c>
      <c r="C177" s="6" t="s">
        <v>107</v>
      </c>
      <c r="D177" s="7" t="s">
        <v>11</v>
      </c>
      <c r="E177" s="5">
        <v>5500</v>
      </c>
      <c r="F177" s="5">
        <v>6000</v>
      </c>
    </row>
    <row r="178" spans="1:6" ht="47.25" x14ac:dyDescent="0.25">
      <c r="A178" s="16" t="s">
        <v>36</v>
      </c>
      <c r="B178" s="6" t="s">
        <v>21</v>
      </c>
      <c r="C178" s="6" t="s">
        <v>108</v>
      </c>
      <c r="D178" s="7" t="s">
        <v>10</v>
      </c>
      <c r="E178" s="5">
        <f>E179</f>
        <v>3117</v>
      </c>
      <c r="F178" s="5">
        <f>F179</f>
        <v>2977</v>
      </c>
    </row>
    <row r="179" spans="1:6" ht="63" x14ac:dyDescent="0.25">
      <c r="A179" s="16" t="s">
        <v>174</v>
      </c>
      <c r="B179" s="6" t="s">
        <v>21</v>
      </c>
      <c r="C179" s="6" t="s">
        <v>108</v>
      </c>
      <c r="D179" s="7" t="s">
        <v>18</v>
      </c>
      <c r="E179" s="5">
        <v>3117</v>
      </c>
      <c r="F179" s="5">
        <v>2977</v>
      </c>
    </row>
    <row r="180" spans="1:6" ht="63" x14ac:dyDescent="0.25">
      <c r="A180" s="16" t="s">
        <v>165</v>
      </c>
      <c r="B180" s="6" t="s">
        <v>21</v>
      </c>
      <c r="C180" s="6" t="s">
        <v>109</v>
      </c>
      <c r="D180" s="7" t="s">
        <v>10</v>
      </c>
      <c r="E180" s="5">
        <f>E181+E183+E188+E191+E195</f>
        <v>585275</v>
      </c>
      <c r="F180" s="5">
        <f>F181+F183+F188+F191+F195</f>
        <v>551823</v>
      </c>
    </row>
    <row r="181" spans="1:6" ht="47.25" x14ac:dyDescent="0.25">
      <c r="A181" s="16" t="s">
        <v>55</v>
      </c>
      <c r="B181" s="6" t="s">
        <v>21</v>
      </c>
      <c r="C181" s="6" t="s">
        <v>110</v>
      </c>
      <c r="D181" s="7" t="s">
        <v>10</v>
      </c>
      <c r="E181" s="5">
        <f>E182</f>
        <v>3335</v>
      </c>
      <c r="F181" s="5">
        <f>F182</f>
        <v>3536</v>
      </c>
    </row>
    <row r="182" spans="1:6" ht="47.25" x14ac:dyDescent="0.25">
      <c r="A182" s="16" t="s">
        <v>139</v>
      </c>
      <c r="B182" s="6" t="s">
        <v>21</v>
      </c>
      <c r="C182" s="6" t="s">
        <v>110</v>
      </c>
      <c r="D182" s="7" t="s">
        <v>11</v>
      </c>
      <c r="E182" s="5">
        <v>3335</v>
      </c>
      <c r="F182" s="5">
        <v>3536</v>
      </c>
    </row>
    <row r="183" spans="1:6" ht="20.25" customHeight="1" x14ac:dyDescent="0.25">
      <c r="A183" s="16" t="s">
        <v>56</v>
      </c>
      <c r="B183" s="6" t="s">
        <v>21</v>
      </c>
      <c r="C183" s="6" t="s">
        <v>111</v>
      </c>
      <c r="D183" s="7" t="s">
        <v>10</v>
      </c>
      <c r="E183" s="5">
        <f>E184+E185+E186+E187</f>
        <v>283543</v>
      </c>
      <c r="F183" s="5">
        <f>F184+F185+F186+F187</f>
        <v>246643</v>
      </c>
    </row>
    <row r="184" spans="1:6" ht="126" x14ac:dyDescent="0.25">
      <c r="A184" s="16" t="s">
        <v>70</v>
      </c>
      <c r="B184" s="6" t="s">
        <v>21</v>
      </c>
      <c r="C184" s="6" t="s">
        <v>111</v>
      </c>
      <c r="D184" s="7">
        <v>100</v>
      </c>
      <c r="E184" s="5">
        <v>16597</v>
      </c>
      <c r="F184" s="5">
        <v>16590</v>
      </c>
    </row>
    <row r="185" spans="1:6" ht="47.25" x14ac:dyDescent="0.25">
      <c r="A185" s="16" t="s">
        <v>139</v>
      </c>
      <c r="B185" s="6" t="s">
        <v>21</v>
      </c>
      <c r="C185" s="6" t="s">
        <v>111</v>
      </c>
      <c r="D185" s="7" t="s">
        <v>11</v>
      </c>
      <c r="E185" s="5">
        <v>115391</v>
      </c>
      <c r="F185" s="5">
        <v>96411</v>
      </c>
    </row>
    <row r="186" spans="1:6" ht="63" x14ac:dyDescent="0.25">
      <c r="A186" s="16" t="s">
        <v>174</v>
      </c>
      <c r="B186" s="6" t="s">
        <v>21</v>
      </c>
      <c r="C186" s="6" t="s">
        <v>111</v>
      </c>
      <c r="D186" s="7" t="s">
        <v>18</v>
      </c>
      <c r="E186" s="5">
        <v>132805</v>
      </c>
      <c r="F186" s="5">
        <f>94892+20000</f>
        <v>114892</v>
      </c>
    </row>
    <row r="187" spans="1:6" ht="21" customHeight="1" x14ac:dyDescent="0.25">
      <c r="A187" s="16" t="s">
        <v>35</v>
      </c>
      <c r="B187" s="6" t="s">
        <v>21</v>
      </c>
      <c r="C187" s="6" t="s">
        <v>111</v>
      </c>
      <c r="D187" s="7">
        <v>800</v>
      </c>
      <c r="E187" s="5">
        <v>18750</v>
      </c>
      <c r="F187" s="5">
        <v>18750</v>
      </c>
    </row>
    <row r="188" spans="1:6" ht="31.5" x14ac:dyDescent="0.25">
      <c r="A188" s="16" t="s">
        <v>175</v>
      </c>
      <c r="B188" s="6" t="s">
        <v>21</v>
      </c>
      <c r="C188" s="6" t="s">
        <v>112</v>
      </c>
      <c r="D188" s="7" t="s">
        <v>10</v>
      </c>
      <c r="E188" s="5">
        <f>E189+E190</f>
        <v>250874</v>
      </c>
      <c r="F188" s="5">
        <f>F189+F190</f>
        <v>251453</v>
      </c>
    </row>
    <row r="189" spans="1:6" ht="47.25" x14ac:dyDescent="0.25">
      <c r="A189" s="16" t="s">
        <v>139</v>
      </c>
      <c r="B189" s="6" t="s">
        <v>21</v>
      </c>
      <c r="C189" s="6" t="s">
        <v>112</v>
      </c>
      <c r="D189" s="7" t="s">
        <v>11</v>
      </c>
      <c r="E189" s="5">
        <v>54855</v>
      </c>
      <c r="F189" s="5">
        <v>60831</v>
      </c>
    </row>
    <row r="190" spans="1:6" ht="63" x14ac:dyDescent="0.25">
      <c r="A190" s="16" t="s">
        <v>174</v>
      </c>
      <c r="B190" s="6" t="s">
        <v>21</v>
      </c>
      <c r="C190" s="6" t="s">
        <v>112</v>
      </c>
      <c r="D190" s="7" t="s">
        <v>18</v>
      </c>
      <c r="E190" s="5">
        <v>196019</v>
      </c>
      <c r="F190" s="5">
        <v>190622</v>
      </c>
    </row>
    <row r="191" spans="1:6" ht="47.25" x14ac:dyDescent="0.25">
      <c r="A191" s="16" t="s">
        <v>36</v>
      </c>
      <c r="B191" s="6" t="s">
        <v>21</v>
      </c>
      <c r="C191" s="6" t="s">
        <v>113</v>
      </c>
      <c r="D191" s="7" t="s">
        <v>10</v>
      </c>
      <c r="E191" s="5">
        <f>E192+E193+E194</f>
        <v>39585</v>
      </c>
      <c r="F191" s="5">
        <f>F192+F193+F194</f>
        <v>40191</v>
      </c>
    </row>
    <row r="192" spans="1:6" ht="126" x14ac:dyDescent="0.25">
      <c r="A192" s="16" t="s">
        <v>70</v>
      </c>
      <c r="B192" s="6" t="s">
        <v>21</v>
      </c>
      <c r="C192" s="6" t="s">
        <v>113</v>
      </c>
      <c r="D192" s="7" t="s">
        <v>13</v>
      </c>
      <c r="E192" s="5">
        <v>37260</v>
      </c>
      <c r="F192" s="5">
        <f>32942+4867</f>
        <v>37809</v>
      </c>
    </row>
    <row r="193" spans="1:6" ht="47.25" x14ac:dyDescent="0.25">
      <c r="A193" s="16" t="s">
        <v>139</v>
      </c>
      <c r="B193" s="6" t="s">
        <v>21</v>
      </c>
      <c r="C193" s="6" t="s">
        <v>113</v>
      </c>
      <c r="D193" s="7" t="s">
        <v>11</v>
      </c>
      <c r="E193" s="5">
        <v>1625</v>
      </c>
      <c r="F193" s="5">
        <v>1682</v>
      </c>
    </row>
    <row r="194" spans="1:6" ht="63" x14ac:dyDescent="0.25">
      <c r="A194" s="16" t="s">
        <v>174</v>
      </c>
      <c r="B194" s="6" t="s">
        <v>21</v>
      </c>
      <c r="C194" s="6" t="s">
        <v>113</v>
      </c>
      <c r="D194" s="7">
        <v>600</v>
      </c>
      <c r="E194" s="5">
        <v>700</v>
      </c>
      <c r="F194" s="5">
        <v>700</v>
      </c>
    </row>
    <row r="195" spans="1:6" ht="31.5" x14ac:dyDescent="0.25">
      <c r="A195" s="16" t="s">
        <v>177</v>
      </c>
      <c r="B195" s="6" t="s">
        <v>21</v>
      </c>
      <c r="C195" s="6" t="s">
        <v>176</v>
      </c>
      <c r="D195" s="7"/>
      <c r="E195" s="5">
        <f>E196</f>
        <v>7938</v>
      </c>
      <c r="F195" s="5">
        <f>F196</f>
        <v>10000</v>
      </c>
    </row>
    <row r="196" spans="1:6" ht="47.25" x14ac:dyDescent="0.25">
      <c r="A196" s="16" t="s">
        <v>139</v>
      </c>
      <c r="B196" s="6" t="s">
        <v>21</v>
      </c>
      <c r="C196" s="6" t="s">
        <v>176</v>
      </c>
      <c r="D196" s="7">
        <v>200</v>
      </c>
      <c r="E196" s="5">
        <v>7938</v>
      </c>
      <c r="F196" s="5">
        <v>10000</v>
      </c>
    </row>
    <row r="197" spans="1:6" ht="63" x14ac:dyDescent="0.25">
      <c r="A197" s="16" t="s">
        <v>182</v>
      </c>
      <c r="B197" s="6" t="s">
        <v>21</v>
      </c>
      <c r="C197" s="6" t="s">
        <v>143</v>
      </c>
      <c r="D197" s="7"/>
      <c r="E197" s="5">
        <f>E198</f>
        <v>8000</v>
      </c>
      <c r="F197" s="5">
        <f>F198</f>
        <v>8000</v>
      </c>
    </row>
    <row r="198" spans="1:6" ht="20.25" customHeight="1" x14ac:dyDescent="0.25">
      <c r="A198" s="16" t="s">
        <v>35</v>
      </c>
      <c r="B198" s="6" t="s">
        <v>21</v>
      </c>
      <c r="C198" s="6" t="s">
        <v>143</v>
      </c>
      <c r="D198" s="7">
        <v>800</v>
      </c>
      <c r="E198" s="5">
        <v>8000</v>
      </c>
      <c r="F198" s="5">
        <v>8000</v>
      </c>
    </row>
    <row r="199" spans="1:6" ht="22.5" customHeight="1" x14ac:dyDescent="0.25">
      <c r="A199" s="16" t="s">
        <v>40</v>
      </c>
      <c r="B199" s="6" t="s">
        <v>21</v>
      </c>
      <c r="C199" s="6" t="s">
        <v>184</v>
      </c>
      <c r="D199" s="7"/>
      <c r="E199" s="5">
        <f>E200</f>
        <v>7615</v>
      </c>
      <c r="F199" s="5">
        <f>F200</f>
        <v>7615</v>
      </c>
    </row>
    <row r="200" spans="1:6" ht="47.25" x14ac:dyDescent="0.25">
      <c r="A200" s="16" t="s">
        <v>59</v>
      </c>
      <c r="B200" s="6" t="s">
        <v>21</v>
      </c>
      <c r="C200" s="6" t="s">
        <v>128</v>
      </c>
      <c r="D200" s="7"/>
      <c r="E200" s="5">
        <f>E201</f>
        <v>7615</v>
      </c>
      <c r="F200" s="5">
        <f>F201</f>
        <v>7615</v>
      </c>
    </row>
    <row r="201" spans="1:6" ht="47.25" x14ac:dyDescent="0.25">
      <c r="A201" s="16" t="s">
        <v>139</v>
      </c>
      <c r="B201" s="6" t="s">
        <v>21</v>
      </c>
      <c r="C201" s="6" t="s">
        <v>128</v>
      </c>
      <c r="D201" s="7">
        <v>200</v>
      </c>
      <c r="E201" s="5">
        <v>7615</v>
      </c>
      <c r="F201" s="5">
        <v>7615</v>
      </c>
    </row>
    <row r="202" spans="1:6" ht="31.5" x14ac:dyDescent="0.25">
      <c r="A202" s="14" t="s">
        <v>195</v>
      </c>
      <c r="B202" s="6" t="s">
        <v>22</v>
      </c>
      <c r="C202" s="6" t="s">
        <v>10</v>
      </c>
      <c r="D202" s="7" t="s">
        <v>10</v>
      </c>
      <c r="E202" s="5">
        <f>E203+E211+E216+E231+E234+E249+E252+E261+E264+E267+E285+E288+E291+E298+E304+E282+E247</f>
        <v>705287</v>
      </c>
      <c r="F202" s="5">
        <f>F203+F211+F216+F231+F234+F249+F252+F261+F264+F267+F285+F288+F291+F298+F304+F282+F247</f>
        <v>716362</v>
      </c>
    </row>
    <row r="203" spans="1:6" ht="47.25" x14ac:dyDescent="0.25">
      <c r="A203" s="16" t="s">
        <v>166</v>
      </c>
      <c r="B203" s="6" t="s">
        <v>22</v>
      </c>
      <c r="C203" s="6" t="s">
        <v>114</v>
      </c>
      <c r="D203" s="7" t="s">
        <v>10</v>
      </c>
      <c r="E203" s="5">
        <f>E204+E208</f>
        <v>19384</v>
      </c>
      <c r="F203" s="5">
        <f>F204+F208</f>
        <v>19725</v>
      </c>
    </row>
    <row r="204" spans="1:6" ht="31.5" x14ac:dyDescent="0.25">
      <c r="A204" s="16" t="s">
        <v>57</v>
      </c>
      <c r="B204" s="6" t="s">
        <v>22</v>
      </c>
      <c r="C204" s="6" t="s">
        <v>115</v>
      </c>
      <c r="D204" s="7" t="s">
        <v>10</v>
      </c>
      <c r="E204" s="5">
        <f>E206+E205+E207</f>
        <v>19155</v>
      </c>
      <c r="F204" s="5">
        <f>F206+F205+F207</f>
        <v>19496</v>
      </c>
    </row>
    <row r="205" spans="1:6" ht="47.25" x14ac:dyDescent="0.25">
      <c r="A205" s="16" t="s">
        <v>139</v>
      </c>
      <c r="B205" s="6" t="s">
        <v>22</v>
      </c>
      <c r="C205" s="6" t="s">
        <v>115</v>
      </c>
      <c r="D205" s="7">
        <v>200</v>
      </c>
      <c r="E205" s="5">
        <v>56</v>
      </c>
      <c r="F205" s="5">
        <v>55</v>
      </c>
    </row>
    <row r="206" spans="1:6" ht="31.5" x14ac:dyDescent="0.25">
      <c r="A206" s="16" t="s">
        <v>42</v>
      </c>
      <c r="B206" s="6" t="s">
        <v>22</v>
      </c>
      <c r="C206" s="6" t="s">
        <v>115</v>
      </c>
      <c r="D206" s="7" t="s">
        <v>16</v>
      </c>
      <c r="E206" s="5">
        <v>19029</v>
      </c>
      <c r="F206" s="5">
        <v>19371</v>
      </c>
    </row>
    <row r="207" spans="1:6" ht="63" x14ac:dyDescent="0.25">
      <c r="A207" s="16" t="s">
        <v>174</v>
      </c>
      <c r="B207" s="6" t="s">
        <v>22</v>
      </c>
      <c r="C207" s="6" t="s">
        <v>115</v>
      </c>
      <c r="D207" s="7">
        <v>600</v>
      </c>
      <c r="E207" s="5">
        <v>70</v>
      </c>
      <c r="F207" s="5">
        <v>70</v>
      </c>
    </row>
    <row r="208" spans="1:6" ht="31.5" x14ac:dyDescent="0.25">
      <c r="A208" s="16" t="s">
        <v>183</v>
      </c>
      <c r="B208" s="6" t="s">
        <v>22</v>
      </c>
      <c r="C208" s="6" t="s">
        <v>140</v>
      </c>
      <c r="D208" s="7"/>
      <c r="E208" s="5">
        <f>E209+E210</f>
        <v>229</v>
      </c>
      <c r="F208" s="5">
        <f>F209+F210</f>
        <v>229</v>
      </c>
    </row>
    <row r="209" spans="1:6" ht="47.25" x14ac:dyDescent="0.25">
      <c r="A209" s="16" t="s">
        <v>139</v>
      </c>
      <c r="B209" s="6" t="s">
        <v>22</v>
      </c>
      <c r="C209" s="6" t="s">
        <v>140</v>
      </c>
      <c r="D209" s="7">
        <v>200</v>
      </c>
      <c r="E209" s="5">
        <v>224</v>
      </c>
      <c r="F209" s="5">
        <v>224</v>
      </c>
    </row>
    <row r="210" spans="1:6" ht="31.5" x14ac:dyDescent="0.25">
      <c r="A210" s="16" t="s">
        <v>42</v>
      </c>
      <c r="B210" s="6" t="s">
        <v>22</v>
      </c>
      <c r="C210" s="6" t="s">
        <v>140</v>
      </c>
      <c r="D210" s="7">
        <v>300</v>
      </c>
      <c r="E210" s="5">
        <v>5</v>
      </c>
      <c r="F210" s="5">
        <v>5</v>
      </c>
    </row>
    <row r="211" spans="1:6" ht="47.25" x14ac:dyDescent="0.25">
      <c r="A211" s="16" t="s">
        <v>152</v>
      </c>
      <c r="B211" s="6" t="s">
        <v>22</v>
      </c>
      <c r="C211" s="6" t="s">
        <v>82</v>
      </c>
      <c r="D211" s="7" t="s">
        <v>10</v>
      </c>
      <c r="E211" s="5">
        <f>E214+E212</f>
        <v>395</v>
      </c>
      <c r="F211" s="5">
        <f>F214+F212</f>
        <v>395</v>
      </c>
    </row>
    <row r="212" spans="1:6" ht="31.5" x14ac:dyDescent="0.25">
      <c r="A212" s="16" t="s">
        <v>46</v>
      </c>
      <c r="B212" s="6" t="s">
        <v>22</v>
      </c>
      <c r="C212" s="6" t="s">
        <v>86</v>
      </c>
      <c r="D212" s="7"/>
      <c r="E212" s="5">
        <f>E213</f>
        <v>250</v>
      </c>
      <c r="F212" s="5">
        <f>F213</f>
        <v>250</v>
      </c>
    </row>
    <row r="213" spans="1:6" ht="47.25" x14ac:dyDescent="0.25">
      <c r="A213" s="16" t="s">
        <v>139</v>
      </c>
      <c r="B213" s="6" t="s">
        <v>22</v>
      </c>
      <c r="C213" s="6" t="s">
        <v>86</v>
      </c>
      <c r="D213" s="7">
        <v>200</v>
      </c>
      <c r="E213" s="5">
        <v>250</v>
      </c>
      <c r="F213" s="5">
        <v>250</v>
      </c>
    </row>
    <row r="214" spans="1:6" ht="47.25" x14ac:dyDescent="0.25">
      <c r="A214" s="16" t="s">
        <v>36</v>
      </c>
      <c r="B214" s="6" t="s">
        <v>22</v>
      </c>
      <c r="C214" s="6" t="s">
        <v>87</v>
      </c>
      <c r="D214" s="7"/>
      <c r="E214" s="5">
        <f>E215</f>
        <v>145</v>
      </c>
      <c r="F214" s="5">
        <f>F215</f>
        <v>145</v>
      </c>
    </row>
    <row r="215" spans="1:6" ht="47.25" x14ac:dyDescent="0.25">
      <c r="A215" s="16" t="s">
        <v>139</v>
      </c>
      <c r="B215" s="6" t="s">
        <v>22</v>
      </c>
      <c r="C215" s="6" t="s">
        <v>87</v>
      </c>
      <c r="D215" s="7">
        <v>200</v>
      </c>
      <c r="E215" s="5">
        <v>145</v>
      </c>
      <c r="F215" s="5">
        <v>145</v>
      </c>
    </row>
    <row r="216" spans="1:6" ht="47.25" x14ac:dyDescent="0.25">
      <c r="A216" s="16" t="s">
        <v>154</v>
      </c>
      <c r="B216" s="6" t="s">
        <v>22</v>
      </c>
      <c r="C216" s="6" t="s">
        <v>88</v>
      </c>
      <c r="D216" s="7" t="s">
        <v>10</v>
      </c>
      <c r="E216" s="5">
        <f>E217+E221+E226+E228</f>
        <v>189402</v>
      </c>
      <c r="F216" s="5">
        <f>F217+F221+F226+F228</f>
        <v>189526</v>
      </c>
    </row>
    <row r="217" spans="1:6" ht="31.5" x14ac:dyDescent="0.25">
      <c r="A217" s="16" t="s">
        <v>179</v>
      </c>
      <c r="B217" s="6" t="s">
        <v>22</v>
      </c>
      <c r="C217" s="6" t="s">
        <v>95</v>
      </c>
      <c r="D217" s="7" t="s">
        <v>10</v>
      </c>
      <c r="E217" s="5">
        <f>E218+E219+E220</f>
        <v>5094</v>
      </c>
      <c r="F217" s="5">
        <f>F218+F219+F220</f>
        <v>5292</v>
      </c>
    </row>
    <row r="218" spans="1:6" ht="47.25" x14ac:dyDescent="0.25">
      <c r="A218" s="16" t="s">
        <v>139</v>
      </c>
      <c r="B218" s="6" t="s">
        <v>22</v>
      </c>
      <c r="C218" s="6" t="s">
        <v>95</v>
      </c>
      <c r="D218" s="7" t="s">
        <v>11</v>
      </c>
      <c r="E218" s="5">
        <v>180</v>
      </c>
      <c r="F218" s="5">
        <v>253</v>
      </c>
    </row>
    <row r="219" spans="1:6" ht="31.5" x14ac:dyDescent="0.25">
      <c r="A219" s="16" t="s">
        <v>42</v>
      </c>
      <c r="B219" s="6" t="s">
        <v>22</v>
      </c>
      <c r="C219" s="6" t="s">
        <v>95</v>
      </c>
      <c r="D219" s="7" t="s">
        <v>16</v>
      </c>
      <c r="E219" s="5">
        <v>1414</v>
      </c>
      <c r="F219" s="5">
        <v>1539</v>
      </c>
    </row>
    <row r="220" spans="1:6" ht="63" x14ac:dyDescent="0.25">
      <c r="A220" s="16" t="s">
        <v>174</v>
      </c>
      <c r="B220" s="6" t="s">
        <v>22</v>
      </c>
      <c r="C220" s="6" t="s">
        <v>95</v>
      </c>
      <c r="D220" s="7">
        <v>600</v>
      </c>
      <c r="E220" s="5">
        <v>3500</v>
      </c>
      <c r="F220" s="5">
        <v>3500</v>
      </c>
    </row>
    <row r="221" spans="1:6" ht="47.25" x14ac:dyDescent="0.25">
      <c r="A221" s="16" t="s">
        <v>47</v>
      </c>
      <c r="B221" s="6" t="s">
        <v>22</v>
      </c>
      <c r="C221" s="6" t="s">
        <v>89</v>
      </c>
      <c r="D221" s="7" t="s">
        <v>10</v>
      </c>
      <c r="E221" s="5">
        <f>E222+E223+E224+E225</f>
        <v>149222</v>
      </c>
      <c r="F221" s="5">
        <f>F222+F223+F224+F225</f>
        <v>149024</v>
      </c>
    </row>
    <row r="222" spans="1:6" ht="47.25" x14ac:dyDescent="0.25">
      <c r="A222" s="16" t="s">
        <v>139</v>
      </c>
      <c r="B222" s="6" t="s">
        <v>22</v>
      </c>
      <c r="C222" s="6" t="s">
        <v>89</v>
      </c>
      <c r="D222" s="7" t="s">
        <v>11</v>
      </c>
      <c r="E222" s="5">
        <v>717</v>
      </c>
      <c r="F222" s="5">
        <v>752</v>
      </c>
    </row>
    <row r="223" spans="1:6" ht="31.5" x14ac:dyDescent="0.25">
      <c r="A223" s="16" t="s">
        <v>42</v>
      </c>
      <c r="B223" s="6" t="s">
        <v>22</v>
      </c>
      <c r="C223" s="6" t="s">
        <v>89</v>
      </c>
      <c r="D223" s="7" t="s">
        <v>16</v>
      </c>
      <c r="E223" s="5">
        <v>138615</v>
      </c>
      <c r="F223" s="5">
        <v>139526</v>
      </c>
    </row>
    <row r="224" spans="1:6" ht="63" x14ac:dyDescent="0.25">
      <c r="A224" s="16" t="s">
        <v>174</v>
      </c>
      <c r="B224" s="6" t="s">
        <v>22</v>
      </c>
      <c r="C224" s="6" t="s">
        <v>89</v>
      </c>
      <c r="D224" s="7">
        <v>600</v>
      </c>
      <c r="E224" s="5">
        <v>1125</v>
      </c>
      <c r="F224" s="5">
        <v>1170</v>
      </c>
    </row>
    <row r="225" spans="1:6" ht="18" customHeight="1" x14ac:dyDescent="0.25">
      <c r="A225" s="16" t="s">
        <v>35</v>
      </c>
      <c r="B225" s="6" t="s">
        <v>22</v>
      </c>
      <c r="C225" s="6" t="s">
        <v>89</v>
      </c>
      <c r="D225" s="7" t="s">
        <v>12</v>
      </c>
      <c r="E225" s="5">
        <v>8765</v>
      </c>
      <c r="F225" s="5">
        <v>7576</v>
      </c>
    </row>
    <row r="226" spans="1:6" ht="47.25" x14ac:dyDescent="0.25">
      <c r="A226" s="16" t="s">
        <v>58</v>
      </c>
      <c r="B226" s="6" t="s">
        <v>22</v>
      </c>
      <c r="C226" s="6" t="s">
        <v>116</v>
      </c>
      <c r="D226" s="7" t="s">
        <v>10</v>
      </c>
      <c r="E226" s="5">
        <f>E227</f>
        <v>530</v>
      </c>
      <c r="F226" s="5">
        <f>F227</f>
        <v>530</v>
      </c>
    </row>
    <row r="227" spans="1:6" ht="63" x14ac:dyDescent="0.25">
      <c r="A227" s="16" t="s">
        <v>174</v>
      </c>
      <c r="B227" s="6" t="s">
        <v>22</v>
      </c>
      <c r="C227" s="6" t="s">
        <v>116</v>
      </c>
      <c r="D227" s="7" t="s">
        <v>18</v>
      </c>
      <c r="E227" s="5">
        <v>530</v>
      </c>
      <c r="F227" s="5">
        <v>530</v>
      </c>
    </row>
    <row r="228" spans="1:6" ht="47.25" x14ac:dyDescent="0.25">
      <c r="A228" s="16" t="s">
        <v>36</v>
      </c>
      <c r="B228" s="6" t="s">
        <v>22</v>
      </c>
      <c r="C228" s="6" t="s">
        <v>117</v>
      </c>
      <c r="D228" s="7" t="s">
        <v>10</v>
      </c>
      <c r="E228" s="5">
        <f>E229+E230</f>
        <v>34556</v>
      </c>
      <c r="F228" s="5">
        <f>F229+F230</f>
        <v>34680</v>
      </c>
    </row>
    <row r="229" spans="1:6" ht="126" x14ac:dyDescent="0.25">
      <c r="A229" s="16" t="s">
        <v>70</v>
      </c>
      <c r="B229" s="6" t="s">
        <v>22</v>
      </c>
      <c r="C229" s="6" t="s">
        <v>117</v>
      </c>
      <c r="D229" s="7" t="s">
        <v>13</v>
      </c>
      <c r="E229" s="5">
        <v>33886</v>
      </c>
      <c r="F229" s="5">
        <f>31267+2743</f>
        <v>34010</v>
      </c>
    </row>
    <row r="230" spans="1:6" ht="47.25" x14ac:dyDescent="0.25">
      <c r="A230" s="16" t="s">
        <v>139</v>
      </c>
      <c r="B230" s="6" t="s">
        <v>22</v>
      </c>
      <c r="C230" s="6" t="s">
        <v>117</v>
      </c>
      <c r="D230" s="7">
        <v>200</v>
      </c>
      <c r="E230" s="5">
        <v>670</v>
      </c>
      <c r="F230" s="5">
        <v>670</v>
      </c>
    </row>
    <row r="231" spans="1:6" ht="78.75" x14ac:dyDescent="0.25">
      <c r="A231" s="16" t="s">
        <v>66</v>
      </c>
      <c r="B231" s="6" t="s">
        <v>22</v>
      </c>
      <c r="C231" s="6" t="s">
        <v>118</v>
      </c>
      <c r="D231" s="7"/>
      <c r="E231" s="5">
        <f>E232</f>
        <v>152</v>
      </c>
      <c r="F231" s="5">
        <f>F232</f>
        <v>158</v>
      </c>
    </row>
    <row r="232" spans="1:6" ht="47.25" x14ac:dyDescent="0.25">
      <c r="A232" s="16" t="s">
        <v>36</v>
      </c>
      <c r="B232" s="6" t="s">
        <v>22</v>
      </c>
      <c r="C232" s="6" t="s">
        <v>119</v>
      </c>
      <c r="D232" s="7"/>
      <c r="E232" s="5">
        <f>E233</f>
        <v>152</v>
      </c>
      <c r="F232" s="5">
        <f>F233</f>
        <v>158</v>
      </c>
    </row>
    <row r="233" spans="1:6" ht="47.25" x14ac:dyDescent="0.25">
      <c r="A233" s="16" t="s">
        <v>139</v>
      </c>
      <c r="B233" s="6" t="s">
        <v>22</v>
      </c>
      <c r="C233" s="6" t="s">
        <v>119</v>
      </c>
      <c r="D233" s="7">
        <v>200</v>
      </c>
      <c r="E233" s="5">
        <v>152</v>
      </c>
      <c r="F233" s="5">
        <v>158</v>
      </c>
    </row>
    <row r="234" spans="1:6" ht="47.25" x14ac:dyDescent="0.25">
      <c r="A234" s="16" t="s">
        <v>145</v>
      </c>
      <c r="B234" s="6" t="s">
        <v>22</v>
      </c>
      <c r="C234" s="6" t="s">
        <v>90</v>
      </c>
      <c r="D234" s="7" t="s">
        <v>10</v>
      </c>
      <c r="E234" s="5">
        <f>E235+E237+E243+E241</f>
        <v>52391</v>
      </c>
      <c r="F234" s="5">
        <f>F235+F237+F243+F241</f>
        <v>51626</v>
      </c>
    </row>
    <row r="235" spans="1:6" ht="63" x14ac:dyDescent="0.25">
      <c r="A235" s="16" t="s">
        <v>49</v>
      </c>
      <c r="B235" s="6" t="s">
        <v>22</v>
      </c>
      <c r="C235" s="6" t="s">
        <v>91</v>
      </c>
      <c r="D235" s="7" t="s">
        <v>10</v>
      </c>
      <c r="E235" s="5">
        <f>E236</f>
        <v>822</v>
      </c>
      <c r="F235" s="5">
        <f>F236</f>
        <v>1172</v>
      </c>
    </row>
    <row r="236" spans="1:6" ht="47.25" x14ac:dyDescent="0.25">
      <c r="A236" s="16" t="s">
        <v>139</v>
      </c>
      <c r="B236" s="6" t="s">
        <v>22</v>
      </c>
      <c r="C236" s="6" t="s">
        <v>91</v>
      </c>
      <c r="D236" s="7" t="s">
        <v>11</v>
      </c>
      <c r="E236" s="5">
        <v>822</v>
      </c>
      <c r="F236" s="5">
        <v>1172</v>
      </c>
    </row>
    <row r="237" spans="1:6" ht="21" customHeight="1" x14ac:dyDescent="0.25">
      <c r="A237" s="16" t="s">
        <v>33</v>
      </c>
      <c r="B237" s="6" t="s">
        <v>22</v>
      </c>
      <c r="C237" s="6" t="s">
        <v>120</v>
      </c>
      <c r="D237" s="7" t="s">
        <v>10</v>
      </c>
      <c r="E237" s="5">
        <f>E239+E240+E238</f>
        <v>1409</v>
      </c>
      <c r="F237" s="5">
        <f>F239+F240+F238</f>
        <v>710</v>
      </c>
    </row>
    <row r="238" spans="1:6" ht="126" x14ac:dyDescent="0.25">
      <c r="A238" s="16" t="s">
        <v>70</v>
      </c>
      <c r="B238" s="6" t="s">
        <v>22</v>
      </c>
      <c r="C238" s="6" t="s">
        <v>120</v>
      </c>
      <c r="D238" s="7">
        <v>100</v>
      </c>
      <c r="E238" s="5">
        <v>265</v>
      </c>
      <c r="F238" s="5">
        <v>262</v>
      </c>
    </row>
    <row r="239" spans="1:6" ht="47.25" x14ac:dyDescent="0.25">
      <c r="A239" s="16" t="s">
        <v>139</v>
      </c>
      <c r="B239" s="6" t="s">
        <v>22</v>
      </c>
      <c r="C239" s="6" t="s">
        <v>120</v>
      </c>
      <c r="D239" s="7" t="s">
        <v>11</v>
      </c>
      <c r="E239" s="5">
        <v>1075</v>
      </c>
      <c r="F239" s="5">
        <v>379</v>
      </c>
    </row>
    <row r="240" spans="1:6" ht="31.5" x14ac:dyDescent="0.25">
      <c r="A240" s="16" t="s">
        <v>42</v>
      </c>
      <c r="B240" s="6" t="s">
        <v>22</v>
      </c>
      <c r="C240" s="6" t="s">
        <v>120</v>
      </c>
      <c r="D240" s="7">
        <v>300</v>
      </c>
      <c r="E240" s="5">
        <v>69</v>
      </c>
      <c r="F240" s="5">
        <v>69</v>
      </c>
    </row>
    <row r="241" spans="1:6" ht="48" customHeight="1" x14ac:dyDescent="0.25">
      <c r="A241" s="16" t="s">
        <v>167</v>
      </c>
      <c r="B241" s="6" t="s">
        <v>22</v>
      </c>
      <c r="C241" s="6" t="s">
        <v>168</v>
      </c>
      <c r="D241" s="7"/>
      <c r="E241" s="5">
        <f>E242</f>
        <v>3542</v>
      </c>
      <c r="F241" s="5">
        <f>F242</f>
        <v>3075</v>
      </c>
    </row>
    <row r="242" spans="1:6" ht="47.25" x14ac:dyDescent="0.25">
      <c r="A242" s="16" t="s">
        <v>139</v>
      </c>
      <c r="B242" s="6" t="s">
        <v>22</v>
      </c>
      <c r="C242" s="6" t="s">
        <v>168</v>
      </c>
      <c r="D242" s="7">
        <v>200</v>
      </c>
      <c r="E242" s="5">
        <v>3542</v>
      </c>
      <c r="F242" s="5">
        <v>3075</v>
      </c>
    </row>
    <row r="243" spans="1:6" ht="47.25" x14ac:dyDescent="0.25">
      <c r="A243" s="16" t="s">
        <v>36</v>
      </c>
      <c r="B243" s="6" t="s">
        <v>22</v>
      </c>
      <c r="C243" s="6" t="s">
        <v>135</v>
      </c>
      <c r="D243" s="7" t="s">
        <v>10</v>
      </c>
      <c r="E243" s="5">
        <f>E244+E245+E246</f>
        <v>46618</v>
      </c>
      <c r="F243" s="5">
        <f>F244+F245+F246</f>
        <v>46669</v>
      </c>
    </row>
    <row r="244" spans="1:6" ht="126" x14ac:dyDescent="0.25">
      <c r="A244" s="16" t="s">
        <v>70</v>
      </c>
      <c r="B244" s="6" t="s">
        <v>22</v>
      </c>
      <c r="C244" s="6" t="s">
        <v>135</v>
      </c>
      <c r="D244" s="7" t="s">
        <v>13</v>
      </c>
      <c r="E244" s="5">
        <v>44263</v>
      </c>
      <c r="F244" s="5">
        <f>42118+2217</f>
        <v>44335</v>
      </c>
    </row>
    <row r="245" spans="1:6" ht="47.25" x14ac:dyDescent="0.25">
      <c r="A245" s="16" t="s">
        <v>139</v>
      </c>
      <c r="B245" s="6" t="s">
        <v>22</v>
      </c>
      <c r="C245" s="6" t="s">
        <v>135</v>
      </c>
      <c r="D245" s="7" t="s">
        <v>11</v>
      </c>
      <c r="E245" s="5">
        <v>2273</v>
      </c>
      <c r="F245" s="5">
        <v>2276</v>
      </c>
    </row>
    <row r="246" spans="1:6" ht="18.75" customHeight="1" x14ac:dyDescent="0.25">
      <c r="A246" s="16" t="s">
        <v>35</v>
      </c>
      <c r="B246" s="6" t="s">
        <v>22</v>
      </c>
      <c r="C246" s="6" t="s">
        <v>135</v>
      </c>
      <c r="D246" s="7" t="s">
        <v>12</v>
      </c>
      <c r="E246" s="5">
        <v>82</v>
      </c>
      <c r="F246" s="5">
        <v>58</v>
      </c>
    </row>
    <row r="247" spans="1:6" ht="47.25" x14ac:dyDescent="0.25">
      <c r="A247" s="16" t="s">
        <v>186</v>
      </c>
      <c r="B247" s="6" t="s">
        <v>22</v>
      </c>
      <c r="C247" s="6" t="s">
        <v>187</v>
      </c>
      <c r="D247" s="7"/>
      <c r="E247" s="5">
        <f>E248</f>
        <v>955</v>
      </c>
      <c r="F247" s="5">
        <f>F248</f>
        <v>1435</v>
      </c>
    </row>
    <row r="248" spans="1:6" ht="47.25" x14ac:dyDescent="0.25">
      <c r="A248" s="16" t="s">
        <v>139</v>
      </c>
      <c r="B248" s="6" t="s">
        <v>22</v>
      </c>
      <c r="C248" s="6" t="s">
        <v>187</v>
      </c>
      <c r="D248" s="7">
        <v>200</v>
      </c>
      <c r="E248" s="5">
        <v>955</v>
      </c>
      <c r="F248" s="5">
        <v>1435</v>
      </c>
    </row>
    <row r="249" spans="1:6" ht="47.25" x14ac:dyDescent="0.25">
      <c r="A249" s="16" t="s">
        <v>157</v>
      </c>
      <c r="B249" s="6" t="s">
        <v>22</v>
      </c>
      <c r="C249" s="6" t="s">
        <v>97</v>
      </c>
      <c r="D249" s="7"/>
      <c r="E249" s="5">
        <f>E250</f>
        <v>62</v>
      </c>
      <c r="F249" s="5">
        <f>F250</f>
        <v>62</v>
      </c>
    </row>
    <row r="250" spans="1:6" ht="47.25" x14ac:dyDescent="0.25">
      <c r="A250" s="16" t="s">
        <v>36</v>
      </c>
      <c r="B250" s="6" t="s">
        <v>22</v>
      </c>
      <c r="C250" s="6" t="s">
        <v>161</v>
      </c>
      <c r="D250" s="7"/>
      <c r="E250" s="5">
        <f>E251</f>
        <v>62</v>
      </c>
      <c r="F250" s="5">
        <f>F251</f>
        <v>62</v>
      </c>
    </row>
    <row r="251" spans="1:6" ht="47.25" x14ac:dyDescent="0.25">
      <c r="A251" s="16" t="s">
        <v>139</v>
      </c>
      <c r="B251" s="6" t="s">
        <v>22</v>
      </c>
      <c r="C251" s="6" t="s">
        <v>161</v>
      </c>
      <c r="D251" s="7">
        <v>200</v>
      </c>
      <c r="E251" s="5">
        <v>62</v>
      </c>
      <c r="F251" s="5">
        <v>62</v>
      </c>
    </row>
    <row r="252" spans="1:6" ht="63" x14ac:dyDescent="0.25">
      <c r="A252" s="16" t="s">
        <v>155</v>
      </c>
      <c r="B252" s="6" t="s">
        <v>22</v>
      </c>
      <c r="C252" s="6" t="s">
        <v>92</v>
      </c>
      <c r="D252" s="7"/>
      <c r="E252" s="5">
        <f>E253+E255+E259</f>
        <v>15478</v>
      </c>
      <c r="F252" s="5">
        <f>F253+F255+F259</f>
        <v>15471</v>
      </c>
    </row>
    <row r="253" spans="1:6" ht="31.5" x14ac:dyDescent="0.25">
      <c r="A253" s="16" t="s">
        <v>180</v>
      </c>
      <c r="B253" s="6" t="s">
        <v>22</v>
      </c>
      <c r="C253" s="6" t="s">
        <v>93</v>
      </c>
      <c r="D253" s="7"/>
      <c r="E253" s="5">
        <f>E254</f>
        <v>175</v>
      </c>
      <c r="F253" s="5">
        <f>F254</f>
        <v>190</v>
      </c>
    </row>
    <row r="254" spans="1:6" ht="47.25" x14ac:dyDescent="0.25">
      <c r="A254" s="16" t="s">
        <v>139</v>
      </c>
      <c r="B254" s="6" t="s">
        <v>22</v>
      </c>
      <c r="C254" s="6" t="s">
        <v>93</v>
      </c>
      <c r="D254" s="7">
        <v>200</v>
      </c>
      <c r="E254" s="5">
        <v>175</v>
      </c>
      <c r="F254" s="5">
        <v>190</v>
      </c>
    </row>
    <row r="255" spans="1:6" ht="31.5" x14ac:dyDescent="0.25">
      <c r="A255" s="16" t="s">
        <v>181</v>
      </c>
      <c r="B255" s="6" t="s">
        <v>22</v>
      </c>
      <c r="C255" s="6" t="s">
        <v>121</v>
      </c>
      <c r="D255" s="7"/>
      <c r="E255" s="5">
        <f>E256+E257+E258</f>
        <v>15181</v>
      </c>
      <c r="F255" s="5">
        <f>F256+F257+F258</f>
        <v>15181</v>
      </c>
    </row>
    <row r="256" spans="1:6" ht="126" x14ac:dyDescent="0.25">
      <c r="A256" s="16" t="s">
        <v>70</v>
      </c>
      <c r="B256" s="6" t="s">
        <v>22</v>
      </c>
      <c r="C256" s="6" t="s">
        <v>121</v>
      </c>
      <c r="D256" s="7">
        <v>100</v>
      </c>
      <c r="E256" s="5">
        <v>13620</v>
      </c>
      <c r="F256" s="5">
        <v>13550</v>
      </c>
    </row>
    <row r="257" spans="1:6" ht="47.25" x14ac:dyDescent="0.25">
      <c r="A257" s="16" t="s">
        <v>139</v>
      </c>
      <c r="B257" s="6" t="s">
        <v>22</v>
      </c>
      <c r="C257" s="6" t="s">
        <v>121</v>
      </c>
      <c r="D257" s="7">
        <v>200</v>
      </c>
      <c r="E257" s="5">
        <v>1503</v>
      </c>
      <c r="F257" s="5">
        <v>1576</v>
      </c>
    </row>
    <row r="258" spans="1:6" ht="22.5" customHeight="1" x14ac:dyDescent="0.25">
      <c r="A258" s="16" t="s">
        <v>35</v>
      </c>
      <c r="B258" s="6" t="s">
        <v>22</v>
      </c>
      <c r="C258" s="6" t="s">
        <v>121</v>
      </c>
      <c r="D258" s="7">
        <v>800</v>
      </c>
      <c r="E258" s="5">
        <v>58</v>
      </c>
      <c r="F258" s="5">
        <v>55</v>
      </c>
    </row>
    <row r="259" spans="1:6" ht="31.5" x14ac:dyDescent="0.25">
      <c r="A259" s="16" t="s">
        <v>178</v>
      </c>
      <c r="B259" s="6" t="s">
        <v>22</v>
      </c>
      <c r="C259" s="6" t="s">
        <v>94</v>
      </c>
      <c r="D259" s="7"/>
      <c r="E259" s="5">
        <f>E260</f>
        <v>122</v>
      </c>
      <c r="F259" s="5">
        <f>F260</f>
        <v>100</v>
      </c>
    </row>
    <row r="260" spans="1:6" ht="47.25" x14ac:dyDescent="0.25">
      <c r="A260" s="16" t="s">
        <v>139</v>
      </c>
      <c r="B260" s="6" t="s">
        <v>22</v>
      </c>
      <c r="C260" s="6" t="s">
        <v>94</v>
      </c>
      <c r="D260" s="7">
        <v>200</v>
      </c>
      <c r="E260" s="5">
        <v>122</v>
      </c>
      <c r="F260" s="5">
        <v>100</v>
      </c>
    </row>
    <row r="261" spans="1:6" ht="47.25" x14ac:dyDescent="0.25">
      <c r="A261" s="16" t="s">
        <v>162</v>
      </c>
      <c r="B261" s="6" t="s">
        <v>22</v>
      </c>
      <c r="C261" s="6" t="s">
        <v>103</v>
      </c>
      <c r="D261" s="7" t="s">
        <v>10</v>
      </c>
      <c r="E261" s="5">
        <f>E262</f>
        <v>30</v>
      </c>
      <c r="F261" s="5">
        <f>F262</f>
        <v>30</v>
      </c>
    </row>
    <row r="262" spans="1:6" ht="47.25" x14ac:dyDescent="0.25">
      <c r="A262" s="16" t="s">
        <v>36</v>
      </c>
      <c r="B262" s="6" t="s">
        <v>22</v>
      </c>
      <c r="C262" s="6" t="s">
        <v>105</v>
      </c>
      <c r="D262" s="7" t="s">
        <v>10</v>
      </c>
      <c r="E262" s="5">
        <f>E263</f>
        <v>30</v>
      </c>
      <c r="F262" s="5">
        <f>F263</f>
        <v>30</v>
      </c>
    </row>
    <row r="263" spans="1:6" ht="47.25" x14ac:dyDescent="0.25">
      <c r="A263" s="16" t="s">
        <v>139</v>
      </c>
      <c r="B263" s="6" t="s">
        <v>22</v>
      </c>
      <c r="C263" s="6" t="s">
        <v>105</v>
      </c>
      <c r="D263" s="7">
        <v>200</v>
      </c>
      <c r="E263" s="5">
        <v>30</v>
      </c>
      <c r="F263" s="5">
        <v>30</v>
      </c>
    </row>
    <row r="264" spans="1:6" ht="63" x14ac:dyDescent="0.25">
      <c r="A264" s="16" t="s">
        <v>169</v>
      </c>
      <c r="B264" s="6" t="s">
        <v>22</v>
      </c>
      <c r="C264" s="6" t="s">
        <v>122</v>
      </c>
      <c r="D264" s="7" t="s">
        <v>10</v>
      </c>
      <c r="E264" s="5">
        <f>E266+E265</f>
        <v>10500</v>
      </c>
      <c r="F264" s="5">
        <f>F266+F265</f>
        <v>10500</v>
      </c>
    </row>
    <row r="265" spans="1:6" ht="63" x14ac:dyDescent="0.25">
      <c r="A265" s="16" t="s">
        <v>174</v>
      </c>
      <c r="B265" s="6" t="s">
        <v>22</v>
      </c>
      <c r="C265" s="6" t="s">
        <v>122</v>
      </c>
      <c r="D265" s="7">
        <v>600</v>
      </c>
      <c r="E265" s="5">
        <v>500</v>
      </c>
      <c r="F265" s="5">
        <v>500</v>
      </c>
    </row>
    <row r="266" spans="1:6" ht="19.5" customHeight="1" x14ac:dyDescent="0.25">
      <c r="A266" s="16" t="s">
        <v>35</v>
      </c>
      <c r="B266" s="6" t="s">
        <v>22</v>
      </c>
      <c r="C266" s="6" t="s">
        <v>122</v>
      </c>
      <c r="D266" s="7">
        <v>800</v>
      </c>
      <c r="E266" s="5">
        <v>10000</v>
      </c>
      <c r="F266" s="5">
        <v>10000</v>
      </c>
    </row>
    <row r="267" spans="1:6" ht="47.25" x14ac:dyDescent="0.25">
      <c r="A267" s="16" t="s">
        <v>156</v>
      </c>
      <c r="B267" s="6" t="s">
        <v>22</v>
      </c>
      <c r="C267" s="6" t="s">
        <v>123</v>
      </c>
      <c r="D267" s="7" t="s">
        <v>10</v>
      </c>
      <c r="E267" s="5">
        <f>E268+E275+E272+E278</f>
        <v>14099</v>
      </c>
      <c r="F267" s="5">
        <f>F268+F275+F272+F278</f>
        <v>14678</v>
      </c>
    </row>
    <row r="268" spans="1:6" ht="31.5" x14ac:dyDescent="0.25">
      <c r="A268" s="16" t="s">
        <v>170</v>
      </c>
      <c r="B268" s="6" t="s">
        <v>22</v>
      </c>
      <c r="C268" s="6" t="s">
        <v>124</v>
      </c>
      <c r="D268" s="7" t="s">
        <v>10</v>
      </c>
      <c r="E268" s="5">
        <f>E270+E269+E271</f>
        <v>1144</v>
      </c>
      <c r="F268" s="5">
        <f>F270+F269+F271</f>
        <v>1360</v>
      </c>
    </row>
    <row r="269" spans="1:6" ht="126" x14ac:dyDescent="0.25">
      <c r="A269" s="16" t="s">
        <v>70</v>
      </c>
      <c r="B269" s="6" t="s">
        <v>22</v>
      </c>
      <c r="C269" s="6" t="s">
        <v>124</v>
      </c>
      <c r="D269" s="7">
        <v>100</v>
      </c>
      <c r="E269" s="5">
        <v>62</v>
      </c>
      <c r="F269" s="5">
        <v>62</v>
      </c>
    </row>
    <row r="270" spans="1:6" ht="47.25" x14ac:dyDescent="0.25">
      <c r="A270" s="16" t="s">
        <v>139</v>
      </c>
      <c r="B270" s="6" t="s">
        <v>22</v>
      </c>
      <c r="C270" s="6" t="s">
        <v>124</v>
      </c>
      <c r="D270" s="7" t="s">
        <v>11</v>
      </c>
      <c r="E270" s="5">
        <v>782</v>
      </c>
      <c r="F270" s="5">
        <v>998</v>
      </c>
    </row>
    <row r="271" spans="1:6" ht="31.5" x14ac:dyDescent="0.25">
      <c r="A271" s="16" t="s">
        <v>42</v>
      </c>
      <c r="B271" s="6" t="s">
        <v>22</v>
      </c>
      <c r="C271" s="6" t="s">
        <v>124</v>
      </c>
      <c r="D271" s="7">
        <v>300</v>
      </c>
      <c r="E271" s="5">
        <v>300</v>
      </c>
      <c r="F271" s="5">
        <v>300</v>
      </c>
    </row>
    <row r="272" spans="1:6" ht="31.5" x14ac:dyDescent="0.25">
      <c r="A272" s="16" t="s">
        <v>137</v>
      </c>
      <c r="B272" s="6" t="s">
        <v>22</v>
      </c>
      <c r="C272" s="6" t="s">
        <v>136</v>
      </c>
      <c r="D272" s="7"/>
      <c r="E272" s="5">
        <f>E273+E274</f>
        <v>200</v>
      </c>
      <c r="F272" s="5">
        <f>F273+F274</f>
        <v>250</v>
      </c>
    </row>
    <row r="273" spans="1:6" ht="126" x14ac:dyDescent="0.25">
      <c r="A273" s="16" t="s">
        <v>70</v>
      </c>
      <c r="B273" s="6" t="s">
        <v>22</v>
      </c>
      <c r="C273" s="6" t="s">
        <v>136</v>
      </c>
      <c r="D273" s="7">
        <v>100</v>
      </c>
      <c r="E273" s="5">
        <v>21</v>
      </c>
      <c r="F273" s="5">
        <v>22</v>
      </c>
    </row>
    <row r="274" spans="1:6" ht="47.25" x14ac:dyDescent="0.25">
      <c r="A274" s="16" t="s">
        <v>139</v>
      </c>
      <c r="B274" s="6" t="s">
        <v>22</v>
      </c>
      <c r="C274" s="6" t="s">
        <v>136</v>
      </c>
      <c r="D274" s="7">
        <v>200</v>
      </c>
      <c r="E274" s="5">
        <v>179</v>
      </c>
      <c r="F274" s="5">
        <v>228</v>
      </c>
    </row>
    <row r="275" spans="1:6" ht="31.5" x14ac:dyDescent="0.25">
      <c r="A275" s="16" t="s">
        <v>138</v>
      </c>
      <c r="B275" s="6" t="s">
        <v>22</v>
      </c>
      <c r="C275" s="6" t="s">
        <v>125</v>
      </c>
      <c r="D275" s="7" t="s">
        <v>10</v>
      </c>
      <c r="E275" s="5">
        <f>E276+E277</f>
        <v>200</v>
      </c>
      <c r="F275" s="5">
        <f>F276+F277</f>
        <v>350</v>
      </c>
    </row>
    <row r="276" spans="1:6" ht="126" x14ac:dyDescent="0.25">
      <c r="A276" s="16" t="s">
        <v>70</v>
      </c>
      <c r="B276" s="6" t="s">
        <v>22</v>
      </c>
      <c r="C276" s="6" t="s">
        <v>125</v>
      </c>
      <c r="D276" s="7" t="s">
        <v>13</v>
      </c>
      <c r="E276" s="5">
        <v>50</v>
      </c>
      <c r="F276" s="5">
        <v>50</v>
      </c>
    </row>
    <row r="277" spans="1:6" ht="47.25" x14ac:dyDescent="0.25">
      <c r="A277" s="16" t="s">
        <v>139</v>
      </c>
      <c r="B277" s="6" t="s">
        <v>22</v>
      </c>
      <c r="C277" s="6" t="s">
        <v>125</v>
      </c>
      <c r="D277" s="7" t="s">
        <v>11</v>
      </c>
      <c r="E277" s="5">
        <v>150</v>
      </c>
      <c r="F277" s="5">
        <v>300</v>
      </c>
    </row>
    <row r="278" spans="1:6" ht="47.25" x14ac:dyDescent="0.25">
      <c r="A278" s="16" t="s">
        <v>36</v>
      </c>
      <c r="B278" s="6" t="s">
        <v>22</v>
      </c>
      <c r="C278" s="6" t="s">
        <v>171</v>
      </c>
      <c r="D278" s="7"/>
      <c r="E278" s="5">
        <f>E279+E280+E281</f>
        <v>12555</v>
      </c>
      <c r="F278" s="5">
        <f>F279+F280+F281</f>
        <v>12718</v>
      </c>
    </row>
    <row r="279" spans="1:6" ht="126" x14ac:dyDescent="0.25">
      <c r="A279" s="16" t="s">
        <v>70</v>
      </c>
      <c r="B279" s="6" t="s">
        <v>22</v>
      </c>
      <c r="C279" s="6" t="s">
        <v>171</v>
      </c>
      <c r="D279" s="7">
        <v>100</v>
      </c>
      <c r="E279" s="5">
        <v>11795</v>
      </c>
      <c r="F279" s="5">
        <f>11259+568</f>
        <v>11827</v>
      </c>
    </row>
    <row r="280" spans="1:6" ht="47.25" x14ac:dyDescent="0.25">
      <c r="A280" s="16" t="s">
        <v>139</v>
      </c>
      <c r="B280" s="6" t="s">
        <v>22</v>
      </c>
      <c r="C280" s="6" t="s">
        <v>171</v>
      </c>
      <c r="D280" s="7">
        <v>200</v>
      </c>
      <c r="E280" s="5">
        <v>755</v>
      </c>
      <c r="F280" s="5">
        <v>887</v>
      </c>
    </row>
    <row r="281" spans="1:6" ht="22.5" customHeight="1" x14ac:dyDescent="0.25">
      <c r="A281" s="16" t="s">
        <v>35</v>
      </c>
      <c r="B281" s="6" t="s">
        <v>22</v>
      </c>
      <c r="C281" s="6" t="s">
        <v>171</v>
      </c>
      <c r="D281" s="7">
        <v>800</v>
      </c>
      <c r="E281" s="5">
        <v>5</v>
      </c>
      <c r="F281" s="5">
        <v>4</v>
      </c>
    </row>
    <row r="282" spans="1:6" ht="47.25" x14ac:dyDescent="0.25">
      <c r="A282" s="16" t="s">
        <v>146</v>
      </c>
      <c r="B282" s="6" t="s">
        <v>22</v>
      </c>
      <c r="C282" s="6" t="s">
        <v>141</v>
      </c>
      <c r="D282" s="7"/>
      <c r="E282" s="5">
        <f>E283+E284</f>
        <v>44200</v>
      </c>
      <c r="F282" s="5">
        <f>F283+F284</f>
        <v>22400</v>
      </c>
    </row>
    <row r="283" spans="1:6" ht="47.25" x14ac:dyDescent="0.25">
      <c r="A283" s="16" t="s">
        <v>139</v>
      </c>
      <c r="B283" s="6" t="s">
        <v>22</v>
      </c>
      <c r="C283" s="6" t="s">
        <v>141</v>
      </c>
      <c r="D283" s="7">
        <v>200</v>
      </c>
      <c r="E283" s="5">
        <v>6600</v>
      </c>
      <c r="F283" s="5">
        <v>6500</v>
      </c>
    </row>
    <row r="284" spans="1:6" ht="17.25" customHeight="1" x14ac:dyDescent="0.25">
      <c r="A284" s="16" t="s">
        <v>35</v>
      </c>
      <c r="B284" s="6" t="s">
        <v>22</v>
      </c>
      <c r="C284" s="6" t="s">
        <v>141</v>
      </c>
      <c r="D284" s="7">
        <v>800</v>
      </c>
      <c r="E284" s="5">
        <v>37600</v>
      </c>
      <c r="F284" s="5">
        <v>15900</v>
      </c>
    </row>
    <row r="285" spans="1:6" ht="63" x14ac:dyDescent="0.25">
      <c r="A285" s="16" t="s">
        <v>165</v>
      </c>
      <c r="B285" s="6" t="s">
        <v>22</v>
      </c>
      <c r="C285" s="6" t="s">
        <v>109</v>
      </c>
      <c r="D285" s="7"/>
      <c r="E285" s="5">
        <f>E286</f>
        <v>119</v>
      </c>
      <c r="F285" s="5">
        <f>F286</f>
        <v>126</v>
      </c>
    </row>
    <row r="286" spans="1:6" ht="47.25" x14ac:dyDescent="0.25">
      <c r="A286" s="16" t="s">
        <v>36</v>
      </c>
      <c r="B286" s="6" t="s">
        <v>22</v>
      </c>
      <c r="C286" s="6" t="s">
        <v>113</v>
      </c>
      <c r="D286" s="7"/>
      <c r="E286" s="5">
        <f>E287</f>
        <v>119</v>
      </c>
      <c r="F286" s="5">
        <f>F287</f>
        <v>126</v>
      </c>
    </row>
    <row r="287" spans="1:6" ht="47.25" x14ac:dyDescent="0.25">
      <c r="A287" s="16" t="s">
        <v>139</v>
      </c>
      <c r="B287" s="6" t="s">
        <v>22</v>
      </c>
      <c r="C287" s="6" t="s">
        <v>113</v>
      </c>
      <c r="D287" s="7">
        <v>200</v>
      </c>
      <c r="E287" s="5">
        <v>119</v>
      </c>
      <c r="F287" s="5">
        <v>126</v>
      </c>
    </row>
    <row r="288" spans="1:6" ht="47.25" x14ac:dyDescent="0.25">
      <c r="A288" s="16" t="s">
        <v>147</v>
      </c>
      <c r="B288" s="6" t="s">
        <v>22</v>
      </c>
      <c r="C288" s="6" t="s">
        <v>74</v>
      </c>
      <c r="D288" s="7"/>
      <c r="E288" s="5">
        <f>E289</f>
        <v>130</v>
      </c>
      <c r="F288" s="5">
        <f>F289</f>
        <v>130</v>
      </c>
    </row>
    <row r="289" spans="1:6" ht="47.25" x14ac:dyDescent="0.25">
      <c r="A289" s="16" t="s">
        <v>36</v>
      </c>
      <c r="B289" s="6" t="s">
        <v>22</v>
      </c>
      <c r="C289" s="6" t="s">
        <v>76</v>
      </c>
      <c r="D289" s="7"/>
      <c r="E289" s="5">
        <f>E290</f>
        <v>130</v>
      </c>
      <c r="F289" s="5">
        <f>F290</f>
        <v>130</v>
      </c>
    </row>
    <row r="290" spans="1:6" ht="47.25" x14ac:dyDescent="0.25">
      <c r="A290" s="16" t="s">
        <v>139</v>
      </c>
      <c r="B290" s="6" t="s">
        <v>22</v>
      </c>
      <c r="C290" s="6" t="s">
        <v>76</v>
      </c>
      <c r="D290" s="7">
        <v>200</v>
      </c>
      <c r="E290" s="5">
        <v>130</v>
      </c>
      <c r="F290" s="5">
        <v>130</v>
      </c>
    </row>
    <row r="291" spans="1:6" ht="47.25" x14ac:dyDescent="0.25">
      <c r="A291" s="16" t="s">
        <v>148</v>
      </c>
      <c r="B291" s="6" t="s">
        <v>22</v>
      </c>
      <c r="C291" s="6" t="s">
        <v>77</v>
      </c>
      <c r="D291" s="7" t="s">
        <v>10</v>
      </c>
      <c r="E291" s="5">
        <f>E292+E294+E296</f>
        <v>8305</v>
      </c>
      <c r="F291" s="5">
        <f>F292+F294+F296</f>
        <v>9114</v>
      </c>
    </row>
    <row r="292" spans="1:6" ht="63" x14ac:dyDescent="0.25">
      <c r="A292" s="16" t="s">
        <v>149</v>
      </c>
      <c r="B292" s="6" t="s">
        <v>22</v>
      </c>
      <c r="C292" s="6" t="s">
        <v>79</v>
      </c>
      <c r="D292" s="7" t="s">
        <v>10</v>
      </c>
      <c r="E292" s="5">
        <f>E293</f>
        <v>120</v>
      </c>
      <c r="F292" s="5">
        <f>F293</f>
        <v>120</v>
      </c>
    </row>
    <row r="293" spans="1:6" ht="47.25" x14ac:dyDescent="0.25">
      <c r="A293" s="16" t="s">
        <v>139</v>
      </c>
      <c r="B293" s="6" t="s">
        <v>22</v>
      </c>
      <c r="C293" s="6" t="s">
        <v>79</v>
      </c>
      <c r="D293" s="7" t="s">
        <v>11</v>
      </c>
      <c r="E293" s="5">
        <v>120</v>
      </c>
      <c r="F293" s="5">
        <v>120</v>
      </c>
    </row>
    <row r="294" spans="1:6" ht="78.75" x14ac:dyDescent="0.25">
      <c r="A294" s="16" t="s">
        <v>150</v>
      </c>
      <c r="B294" s="6" t="s">
        <v>22</v>
      </c>
      <c r="C294" s="6" t="s">
        <v>80</v>
      </c>
      <c r="D294" s="7" t="s">
        <v>10</v>
      </c>
      <c r="E294" s="5">
        <f>E295</f>
        <v>8085</v>
      </c>
      <c r="F294" s="5">
        <f>F295</f>
        <v>8894</v>
      </c>
    </row>
    <row r="295" spans="1:6" ht="47.25" x14ac:dyDescent="0.25">
      <c r="A295" s="16" t="s">
        <v>139</v>
      </c>
      <c r="B295" s="6" t="s">
        <v>22</v>
      </c>
      <c r="C295" s="6" t="s">
        <v>80</v>
      </c>
      <c r="D295" s="7" t="s">
        <v>11</v>
      </c>
      <c r="E295" s="5">
        <v>8085</v>
      </c>
      <c r="F295" s="5">
        <v>8894</v>
      </c>
    </row>
    <row r="296" spans="1:6" ht="47.25" x14ac:dyDescent="0.25">
      <c r="A296" s="16" t="s">
        <v>36</v>
      </c>
      <c r="B296" s="6" t="s">
        <v>22</v>
      </c>
      <c r="C296" s="6" t="s">
        <v>151</v>
      </c>
      <c r="D296" s="7" t="s">
        <v>10</v>
      </c>
      <c r="E296" s="5">
        <f>E297</f>
        <v>100</v>
      </c>
      <c r="F296" s="5">
        <f>F297</f>
        <v>100</v>
      </c>
    </row>
    <row r="297" spans="1:6" ht="47.25" x14ac:dyDescent="0.25">
      <c r="A297" s="16" t="s">
        <v>139</v>
      </c>
      <c r="B297" s="6" t="s">
        <v>22</v>
      </c>
      <c r="C297" s="6" t="s">
        <v>151</v>
      </c>
      <c r="D297" s="7" t="s">
        <v>11</v>
      </c>
      <c r="E297" s="5">
        <v>100</v>
      </c>
      <c r="F297" s="5">
        <v>100</v>
      </c>
    </row>
    <row r="298" spans="1:6" ht="47.25" x14ac:dyDescent="0.25">
      <c r="A298" s="16" t="s">
        <v>172</v>
      </c>
      <c r="B298" s="6" t="s">
        <v>22</v>
      </c>
      <c r="C298" s="6" t="s">
        <v>126</v>
      </c>
      <c r="D298" s="7" t="s">
        <v>10</v>
      </c>
      <c r="E298" s="5">
        <f>E299+E300+E301+E302+E303</f>
        <v>127563</v>
      </c>
      <c r="F298" s="5">
        <f>F299+F300+F301+F302+F303</f>
        <v>128468</v>
      </c>
    </row>
    <row r="299" spans="1:6" ht="126" x14ac:dyDescent="0.25">
      <c r="A299" s="16" t="s">
        <v>70</v>
      </c>
      <c r="B299" s="6" t="s">
        <v>22</v>
      </c>
      <c r="C299" s="6" t="s">
        <v>126</v>
      </c>
      <c r="D299" s="7" t="s">
        <v>13</v>
      </c>
      <c r="E299" s="5">
        <v>82752</v>
      </c>
      <c r="F299" s="5">
        <v>83612</v>
      </c>
    </row>
    <row r="300" spans="1:6" ht="47.25" x14ac:dyDescent="0.25">
      <c r="A300" s="16" t="s">
        <v>139</v>
      </c>
      <c r="B300" s="6" t="s">
        <v>22</v>
      </c>
      <c r="C300" s="6" t="s">
        <v>126</v>
      </c>
      <c r="D300" s="7" t="s">
        <v>11</v>
      </c>
      <c r="E300" s="5">
        <v>28229</v>
      </c>
      <c r="F300" s="5">
        <v>28765</v>
      </c>
    </row>
    <row r="301" spans="1:6" ht="31.5" x14ac:dyDescent="0.25">
      <c r="A301" s="16" t="s">
        <v>42</v>
      </c>
      <c r="B301" s="6" t="s">
        <v>22</v>
      </c>
      <c r="C301" s="6" t="s">
        <v>126</v>
      </c>
      <c r="D301" s="7">
        <v>300</v>
      </c>
      <c r="E301" s="5">
        <v>90</v>
      </c>
      <c r="F301" s="5">
        <v>90</v>
      </c>
    </row>
    <row r="302" spans="1:6" ht="63" x14ac:dyDescent="0.25">
      <c r="A302" s="16" t="s">
        <v>174</v>
      </c>
      <c r="B302" s="6" t="s">
        <v>22</v>
      </c>
      <c r="C302" s="6" t="s">
        <v>126</v>
      </c>
      <c r="D302" s="7">
        <v>600</v>
      </c>
      <c r="E302" s="5">
        <v>15107</v>
      </c>
      <c r="F302" s="5">
        <v>14616</v>
      </c>
    </row>
    <row r="303" spans="1:6" ht="22.5" customHeight="1" x14ac:dyDescent="0.25">
      <c r="A303" s="16" t="s">
        <v>35</v>
      </c>
      <c r="B303" s="6" t="s">
        <v>22</v>
      </c>
      <c r="C303" s="6" t="s">
        <v>126</v>
      </c>
      <c r="D303" s="7">
        <v>800</v>
      </c>
      <c r="E303" s="5">
        <v>1385</v>
      </c>
      <c r="F303" s="5">
        <v>1385</v>
      </c>
    </row>
    <row r="304" spans="1:6" ht="18.75" customHeight="1" x14ac:dyDescent="0.25">
      <c r="A304" s="14" t="s">
        <v>40</v>
      </c>
      <c r="B304" s="6" t="s">
        <v>22</v>
      </c>
      <c r="C304" s="6" t="s">
        <v>184</v>
      </c>
      <c r="D304" s="7" t="s">
        <v>10</v>
      </c>
      <c r="E304" s="5">
        <f>E305+E307+E311+E313</f>
        <v>222122</v>
      </c>
      <c r="F304" s="5">
        <f>F305+F307+F311+F313+F315</f>
        <v>252518</v>
      </c>
    </row>
    <row r="305" spans="1:6" ht="18.75" customHeight="1" x14ac:dyDescent="0.25">
      <c r="A305" s="16" t="s">
        <v>62</v>
      </c>
      <c r="B305" s="6" t="s">
        <v>22</v>
      </c>
      <c r="C305" s="6" t="s">
        <v>127</v>
      </c>
      <c r="D305" s="7"/>
      <c r="E305" s="5">
        <f>E306</f>
        <v>5482</v>
      </c>
      <c r="F305" s="5">
        <f>F306</f>
        <v>5482</v>
      </c>
    </row>
    <row r="306" spans="1:6" ht="126" x14ac:dyDescent="0.25">
      <c r="A306" s="16" t="s">
        <v>70</v>
      </c>
      <c r="B306" s="6" t="s">
        <v>22</v>
      </c>
      <c r="C306" s="6" t="s">
        <v>127</v>
      </c>
      <c r="D306" s="7">
        <v>100</v>
      </c>
      <c r="E306" s="5">
        <v>5482</v>
      </c>
      <c r="F306" s="5">
        <v>5482</v>
      </c>
    </row>
    <row r="307" spans="1:6" ht="47.25" x14ac:dyDescent="0.25">
      <c r="A307" s="16" t="s">
        <v>59</v>
      </c>
      <c r="B307" s="6" t="s">
        <v>22</v>
      </c>
      <c r="C307" s="6" t="s">
        <v>128</v>
      </c>
      <c r="D307" s="7" t="s">
        <v>10</v>
      </c>
      <c r="E307" s="5">
        <f>E308+E309+E310</f>
        <v>216600</v>
      </c>
      <c r="F307" s="5">
        <f>F308+F309+F310</f>
        <v>217556</v>
      </c>
    </row>
    <row r="308" spans="1:6" ht="126" x14ac:dyDescent="0.25">
      <c r="A308" s="16" t="s">
        <v>70</v>
      </c>
      <c r="B308" s="6" t="s">
        <v>22</v>
      </c>
      <c r="C308" s="6" t="s">
        <v>128</v>
      </c>
      <c r="D308" s="7" t="s">
        <v>13</v>
      </c>
      <c r="E308" s="5">
        <v>197209</v>
      </c>
      <c r="F308" s="5">
        <f>173679+24430</f>
        <v>198109</v>
      </c>
    </row>
    <row r="309" spans="1:6" ht="47.25" x14ac:dyDescent="0.25">
      <c r="A309" s="16" t="s">
        <v>139</v>
      </c>
      <c r="B309" s="6" t="s">
        <v>22</v>
      </c>
      <c r="C309" s="6" t="s">
        <v>128</v>
      </c>
      <c r="D309" s="7" t="s">
        <v>11</v>
      </c>
      <c r="E309" s="5">
        <f>14381+5000</f>
        <v>19381</v>
      </c>
      <c r="F309" s="5">
        <f>14437+5000</f>
        <v>19437</v>
      </c>
    </row>
    <row r="310" spans="1:6" ht="19.5" customHeight="1" x14ac:dyDescent="0.25">
      <c r="A310" s="16" t="s">
        <v>35</v>
      </c>
      <c r="B310" s="6" t="s">
        <v>22</v>
      </c>
      <c r="C310" s="6" t="s">
        <v>128</v>
      </c>
      <c r="D310" s="7">
        <v>800</v>
      </c>
      <c r="E310" s="5">
        <v>10</v>
      </c>
      <c r="F310" s="5">
        <v>10</v>
      </c>
    </row>
    <row r="311" spans="1:6" ht="18" customHeight="1" x14ac:dyDescent="0.25">
      <c r="A311" s="16" t="s">
        <v>61</v>
      </c>
      <c r="B311" s="6" t="s">
        <v>22</v>
      </c>
      <c r="C311" s="6" t="s">
        <v>129</v>
      </c>
      <c r="D311" s="7"/>
      <c r="E311" s="5">
        <f>E312</f>
        <v>31</v>
      </c>
      <c r="F311" s="5">
        <f>F312</f>
        <v>31</v>
      </c>
    </row>
    <row r="312" spans="1:6" ht="47.25" x14ac:dyDescent="0.25">
      <c r="A312" s="16" t="s">
        <v>139</v>
      </c>
      <c r="B312" s="6" t="s">
        <v>22</v>
      </c>
      <c r="C312" s="6" t="s">
        <v>129</v>
      </c>
      <c r="D312" s="7">
        <v>200</v>
      </c>
      <c r="E312" s="5">
        <v>31</v>
      </c>
      <c r="F312" s="5">
        <v>31</v>
      </c>
    </row>
    <row r="313" spans="1:6" ht="31.5" x14ac:dyDescent="0.25">
      <c r="A313" s="16" t="s">
        <v>64</v>
      </c>
      <c r="B313" s="6" t="s">
        <v>22</v>
      </c>
      <c r="C313" s="6" t="s">
        <v>130</v>
      </c>
      <c r="D313" s="7"/>
      <c r="E313" s="5">
        <f>E314</f>
        <v>9</v>
      </c>
      <c r="F313" s="5">
        <f>F314</f>
        <v>9</v>
      </c>
    </row>
    <row r="314" spans="1:6" ht="47.25" x14ac:dyDescent="0.25">
      <c r="A314" s="16" t="s">
        <v>139</v>
      </c>
      <c r="B314" s="6" t="s">
        <v>22</v>
      </c>
      <c r="C314" s="6" t="s">
        <v>130</v>
      </c>
      <c r="D314" s="7">
        <v>200</v>
      </c>
      <c r="E314" s="5">
        <v>9</v>
      </c>
      <c r="F314" s="5">
        <v>9</v>
      </c>
    </row>
    <row r="315" spans="1:6" ht="31.5" x14ac:dyDescent="0.25">
      <c r="A315" s="16" t="s">
        <v>191</v>
      </c>
      <c r="B315" s="6" t="s">
        <v>22</v>
      </c>
      <c r="C315" s="6" t="s">
        <v>190</v>
      </c>
      <c r="D315" s="7"/>
      <c r="E315" s="5">
        <f>E316</f>
        <v>0</v>
      </c>
      <c r="F315" s="5">
        <f>F316</f>
        <v>29440</v>
      </c>
    </row>
    <row r="316" spans="1:6" ht="31.5" x14ac:dyDescent="0.25">
      <c r="A316" s="16" t="s">
        <v>35</v>
      </c>
      <c r="B316" s="6" t="s">
        <v>22</v>
      </c>
      <c r="C316" s="6" t="s">
        <v>190</v>
      </c>
      <c r="D316" s="7">
        <v>800</v>
      </c>
      <c r="E316" s="5">
        <v>0</v>
      </c>
      <c r="F316" s="5">
        <v>29440</v>
      </c>
    </row>
    <row r="317" spans="1:6" ht="47.25" x14ac:dyDescent="0.25">
      <c r="A317" s="14" t="s">
        <v>193</v>
      </c>
      <c r="B317" s="6" t="s">
        <v>23</v>
      </c>
      <c r="C317" s="6" t="s">
        <v>10</v>
      </c>
      <c r="D317" s="7" t="s">
        <v>10</v>
      </c>
      <c r="E317" s="5">
        <f>E322+E333+E336+E325+E318</f>
        <v>40879</v>
      </c>
      <c r="F317" s="5">
        <f>F322+F333+F336+F325+F318</f>
        <v>41260</v>
      </c>
    </row>
    <row r="318" spans="1:6" ht="47.25" x14ac:dyDescent="0.25">
      <c r="A318" s="14" t="s">
        <v>152</v>
      </c>
      <c r="B318" s="6" t="s">
        <v>23</v>
      </c>
      <c r="C318" s="6" t="s">
        <v>82</v>
      </c>
      <c r="D318" s="7"/>
      <c r="E318" s="5">
        <f>E319</f>
        <v>450</v>
      </c>
      <c r="F318" s="5">
        <f>F319</f>
        <v>450</v>
      </c>
    </row>
    <row r="319" spans="1:6" ht="31.5" x14ac:dyDescent="0.25">
      <c r="A319" s="14" t="s">
        <v>46</v>
      </c>
      <c r="B319" s="6" t="s">
        <v>23</v>
      </c>
      <c r="C319" s="6" t="s">
        <v>86</v>
      </c>
      <c r="D319" s="7"/>
      <c r="E319" s="5">
        <f>E320+E321</f>
        <v>450</v>
      </c>
      <c r="F319" s="5">
        <f>F320+F321</f>
        <v>450</v>
      </c>
    </row>
    <row r="320" spans="1:6" ht="47.25" x14ac:dyDescent="0.25">
      <c r="A320" s="14" t="s">
        <v>139</v>
      </c>
      <c r="B320" s="6" t="s">
        <v>23</v>
      </c>
      <c r="C320" s="6" t="s">
        <v>86</v>
      </c>
      <c r="D320" s="7">
        <v>200</v>
      </c>
      <c r="E320" s="5">
        <v>290</v>
      </c>
      <c r="F320" s="5">
        <v>290</v>
      </c>
    </row>
    <row r="321" spans="1:6" ht="31.5" x14ac:dyDescent="0.25">
      <c r="A321" s="14" t="s">
        <v>42</v>
      </c>
      <c r="B321" s="6" t="s">
        <v>23</v>
      </c>
      <c r="C321" s="6" t="s">
        <v>86</v>
      </c>
      <c r="D321" s="7">
        <v>300</v>
      </c>
      <c r="E321" s="5">
        <v>160</v>
      </c>
      <c r="F321" s="5">
        <v>160</v>
      </c>
    </row>
    <row r="322" spans="1:6" ht="47.25" x14ac:dyDescent="0.25">
      <c r="A322" s="16" t="s">
        <v>145</v>
      </c>
      <c r="B322" s="6" t="s">
        <v>23</v>
      </c>
      <c r="C322" s="6" t="s">
        <v>90</v>
      </c>
      <c r="D322" s="7" t="s">
        <v>10</v>
      </c>
      <c r="E322" s="5">
        <f>E323</f>
        <v>120</v>
      </c>
      <c r="F322" s="5">
        <f>F323</f>
        <v>140</v>
      </c>
    </row>
    <row r="323" spans="1:6" ht="63" x14ac:dyDescent="0.25">
      <c r="A323" s="16" t="s">
        <v>49</v>
      </c>
      <c r="B323" s="6" t="s">
        <v>23</v>
      </c>
      <c r="C323" s="6" t="s">
        <v>91</v>
      </c>
      <c r="D323" s="7" t="s">
        <v>10</v>
      </c>
      <c r="E323" s="5">
        <f>E324</f>
        <v>120</v>
      </c>
      <c r="F323" s="5">
        <f>F324</f>
        <v>140</v>
      </c>
    </row>
    <row r="324" spans="1:6" ht="47.25" x14ac:dyDescent="0.25">
      <c r="A324" s="16" t="s">
        <v>139</v>
      </c>
      <c r="B324" s="6" t="s">
        <v>23</v>
      </c>
      <c r="C324" s="6" t="s">
        <v>91</v>
      </c>
      <c r="D324" s="7" t="s">
        <v>11</v>
      </c>
      <c r="E324" s="5">
        <v>120</v>
      </c>
      <c r="F324" s="5">
        <v>140</v>
      </c>
    </row>
    <row r="325" spans="1:6" ht="63" x14ac:dyDescent="0.25">
      <c r="A325" s="16" t="s">
        <v>155</v>
      </c>
      <c r="B325" s="6" t="s">
        <v>23</v>
      </c>
      <c r="C325" s="6" t="s">
        <v>92</v>
      </c>
      <c r="D325" s="7"/>
      <c r="E325" s="5">
        <f>E326+E328+E330</f>
        <v>1982</v>
      </c>
      <c r="F325" s="5">
        <f>F326+F328+F330</f>
        <v>2126</v>
      </c>
    </row>
    <row r="326" spans="1:6" ht="31.5" x14ac:dyDescent="0.25">
      <c r="A326" s="16" t="s">
        <v>180</v>
      </c>
      <c r="B326" s="6" t="s">
        <v>23</v>
      </c>
      <c r="C326" s="6" t="s">
        <v>93</v>
      </c>
      <c r="D326" s="7"/>
      <c r="E326" s="5">
        <f>E327</f>
        <v>1267</v>
      </c>
      <c r="F326" s="5">
        <f>F327</f>
        <v>1155</v>
      </c>
    </row>
    <row r="327" spans="1:6" ht="47.25" x14ac:dyDescent="0.25">
      <c r="A327" s="16" t="s">
        <v>139</v>
      </c>
      <c r="B327" s="6" t="s">
        <v>23</v>
      </c>
      <c r="C327" s="6" t="s">
        <v>93</v>
      </c>
      <c r="D327" s="7">
        <v>200</v>
      </c>
      <c r="E327" s="5">
        <v>1267</v>
      </c>
      <c r="F327" s="5">
        <v>1155</v>
      </c>
    </row>
    <row r="328" spans="1:6" ht="31.5" x14ac:dyDescent="0.25">
      <c r="A328" s="16" t="s">
        <v>181</v>
      </c>
      <c r="B328" s="6" t="s">
        <v>23</v>
      </c>
      <c r="C328" s="6" t="s">
        <v>121</v>
      </c>
      <c r="D328" s="7"/>
      <c r="E328" s="5">
        <f>E329</f>
        <v>397</v>
      </c>
      <c r="F328" s="5">
        <f>F329</f>
        <v>632</v>
      </c>
    </row>
    <row r="329" spans="1:6" ht="47.25" x14ac:dyDescent="0.25">
      <c r="A329" s="16" t="s">
        <v>139</v>
      </c>
      <c r="B329" s="6" t="s">
        <v>23</v>
      </c>
      <c r="C329" s="6" t="s">
        <v>121</v>
      </c>
      <c r="D329" s="7">
        <v>200</v>
      </c>
      <c r="E329" s="5">
        <v>397</v>
      </c>
      <c r="F329" s="5">
        <v>632</v>
      </c>
    </row>
    <row r="330" spans="1:6" ht="31.5" x14ac:dyDescent="0.25">
      <c r="A330" s="16" t="s">
        <v>178</v>
      </c>
      <c r="B330" s="6" t="s">
        <v>23</v>
      </c>
      <c r="C330" s="6" t="s">
        <v>94</v>
      </c>
      <c r="D330" s="7"/>
      <c r="E330" s="5">
        <f>E331+E332</f>
        <v>318</v>
      </c>
      <c r="F330" s="5">
        <f>F331+F332</f>
        <v>339</v>
      </c>
    </row>
    <row r="331" spans="1:6" ht="47.25" x14ac:dyDescent="0.25">
      <c r="A331" s="16" t="s">
        <v>139</v>
      </c>
      <c r="B331" s="6" t="s">
        <v>23</v>
      </c>
      <c r="C331" s="6" t="s">
        <v>94</v>
      </c>
      <c r="D331" s="7">
        <v>200</v>
      </c>
      <c r="E331" s="5">
        <v>158</v>
      </c>
      <c r="F331" s="5">
        <v>179</v>
      </c>
    </row>
    <row r="332" spans="1:6" ht="31.5" x14ac:dyDescent="0.25">
      <c r="A332" s="16" t="s">
        <v>42</v>
      </c>
      <c r="B332" s="6" t="s">
        <v>23</v>
      </c>
      <c r="C332" s="6" t="s">
        <v>94</v>
      </c>
      <c r="D332" s="7">
        <v>300</v>
      </c>
      <c r="E332" s="5">
        <v>160</v>
      </c>
      <c r="F332" s="5">
        <v>160</v>
      </c>
    </row>
    <row r="333" spans="1:6" ht="47.25" x14ac:dyDescent="0.25">
      <c r="A333" s="16" t="s">
        <v>162</v>
      </c>
      <c r="B333" s="6" t="s">
        <v>23</v>
      </c>
      <c r="C333" s="6" t="s">
        <v>103</v>
      </c>
      <c r="D333" s="7"/>
      <c r="E333" s="5">
        <f>E334</f>
        <v>300</v>
      </c>
      <c r="F333" s="5">
        <f>F334</f>
        <v>300</v>
      </c>
    </row>
    <row r="334" spans="1:6" ht="31.5" x14ac:dyDescent="0.25">
      <c r="A334" s="16" t="s">
        <v>53</v>
      </c>
      <c r="B334" s="6" t="s">
        <v>23</v>
      </c>
      <c r="C334" s="6" t="s">
        <v>104</v>
      </c>
      <c r="D334" s="7"/>
      <c r="E334" s="5">
        <f>E335</f>
        <v>300</v>
      </c>
      <c r="F334" s="5">
        <f>F335</f>
        <v>300</v>
      </c>
    </row>
    <row r="335" spans="1:6" ht="47.25" x14ac:dyDescent="0.25">
      <c r="A335" s="16" t="s">
        <v>139</v>
      </c>
      <c r="B335" s="6" t="s">
        <v>23</v>
      </c>
      <c r="C335" s="6" t="s">
        <v>104</v>
      </c>
      <c r="D335" s="7">
        <v>200</v>
      </c>
      <c r="E335" s="5">
        <v>300</v>
      </c>
      <c r="F335" s="5">
        <v>300</v>
      </c>
    </row>
    <row r="336" spans="1:6" ht="24.75" customHeight="1" x14ac:dyDescent="0.25">
      <c r="A336" s="14" t="s">
        <v>40</v>
      </c>
      <c r="B336" s="6" t="s">
        <v>23</v>
      </c>
      <c r="C336" s="6" t="s">
        <v>184</v>
      </c>
      <c r="D336" s="7" t="s">
        <v>10</v>
      </c>
      <c r="E336" s="5">
        <f>E337</f>
        <v>38027</v>
      </c>
      <c r="F336" s="5">
        <f>F337</f>
        <v>38244</v>
      </c>
    </row>
    <row r="337" spans="1:6" ht="47.25" x14ac:dyDescent="0.25">
      <c r="A337" s="16" t="s">
        <v>59</v>
      </c>
      <c r="B337" s="6" t="s">
        <v>23</v>
      </c>
      <c r="C337" s="6" t="s">
        <v>128</v>
      </c>
      <c r="D337" s="7" t="s">
        <v>10</v>
      </c>
      <c r="E337" s="5">
        <f>E338+E339</f>
        <v>38027</v>
      </c>
      <c r="F337" s="5">
        <f>F338+F339</f>
        <v>38244</v>
      </c>
    </row>
    <row r="338" spans="1:6" ht="126" x14ac:dyDescent="0.25">
      <c r="A338" s="16" t="s">
        <v>70</v>
      </c>
      <c r="B338" s="6" t="s">
        <v>23</v>
      </c>
      <c r="C338" s="6" t="s">
        <v>128</v>
      </c>
      <c r="D338" s="7" t="s">
        <v>13</v>
      </c>
      <c r="E338" s="5">
        <v>35767</v>
      </c>
      <c r="F338" s="5">
        <f>31790+4194</f>
        <v>35984</v>
      </c>
    </row>
    <row r="339" spans="1:6" ht="47.25" x14ac:dyDescent="0.25">
      <c r="A339" s="16" t="s">
        <v>139</v>
      </c>
      <c r="B339" s="6" t="s">
        <v>23</v>
      </c>
      <c r="C339" s="6" t="s">
        <v>128</v>
      </c>
      <c r="D339" s="7" t="s">
        <v>11</v>
      </c>
      <c r="E339" s="5">
        <v>2260</v>
      </c>
      <c r="F339" s="5">
        <v>2260</v>
      </c>
    </row>
    <row r="340" spans="1:6" ht="31.5" x14ac:dyDescent="0.25">
      <c r="A340" s="14" t="s">
        <v>192</v>
      </c>
      <c r="B340" s="6" t="s">
        <v>24</v>
      </c>
      <c r="C340" s="6" t="s">
        <v>10</v>
      </c>
      <c r="D340" s="7" t="s">
        <v>10</v>
      </c>
      <c r="E340" s="5">
        <f>E341+E345+E348+E356</f>
        <v>30611</v>
      </c>
      <c r="F340" s="5">
        <f>F341+F345+F348+F356</f>
        <v>30828</v>
      </c>
    </row>
    <row r="341" spans="1:6" ht="47.25" x14ac:dyDescent="0.25">
      <c r="A341" s="14" t="s">
        <v>152</v>
      </c>
      <c r="B341" s="6" t="s">
        <v>24</v>
      </c>
      <c r="C341" s="6" t="s">
        <v>82</v>
      </c>
      <c r="D341" s="7"/>
      <c r="E341" s="5">
        <f>E342</f>
        <v>250</v>
      </c>
      <c r="F341" s="5">
        <f>F342</f>
        <v>250</v>
      </c>
    </row>
    <row r="342" spans="1:6" ht="31.5" x14ac:dyDescent="0.25">
      <c r="A342" s="14" t="s">
        <v>46</v>
      </c>
      <c r="B342" s="6" t="s">
        <v>24</v>
      </c>
      <c r="C342" s="6" t="s">
        <v>86</v>
      </c>
      <c r="D342" s="7"/>
      <c r="E342" s="5">
        <f>E343+E344</f>
        <v>250</v>
      </c>
      <c r="F342" s="5">
        <f>F343+F344</f>
        <v>250</v>
      </c>
    </row>
    <row r="343" spans="1:6" ht="47.25" x14ac:dyDescent="0.25">
      <c r="A343" s="16" t="s">
        <v>139</v>
      </c>
      <c r="B343" s="6" t="s">
        <v>24</v>
      </c>
      <c r="C343" s="6" t="s">
        <v>86</v>
      </c>
      <c r="D343" s="7">
        <v>200</v>
      </c>
      <c r="E343" s="5">
        <v>112</v>
      </c>
      <c r="F343" s="5">
        <v>112</v>
      </c>
    </row>
    <row r="344" spans="1:6" ht="31.5" x14ac:dyDescent="0.25">
      <c r="A344" s="14" t="s">
        <v>42</v>
      </c>
      <c r="B344" s="6" t="s">
        <v>24</v>
      </c>
      <c r="C344" s="6" t="s">
        <v>86</v>
      </c>
      <c r="D344" s="7">
        <v>300</v>
      </c>
      <c r="E344" s="5">
        <v>138</v>
      </c>
      <c r="F344" s="5">
        <v>138</v>
      </c>
    </row>
    <row r="345" spans="1:6" ht="47.25" x14ac:dyDescent="0.25">
      <c r="A345" s="16" t="s">
        <v>145</v>
      </c>
      <c r="B345" s="6" t="s">
        <v>24</v>
      </c>
      <c r="C345" s="6" t="s">
        <v>90</v>
      </c>
      <c r="D345" s="7" t="s">
        <v>10</v>
      </c>
      <c r="E345" s="5">
        <f>E346</f>
        <v>70</v>
      </c>
      <c r="F345" s="5">
        <f>F346</f>
        <v>80</v>
      </c>
    </row>
    <row r="346" spans="1:6" ht="63" x14ac:dyDescent="0.25">
      <c r="A346" s="16" t="s">
        <v>49</v>
      </c>
      <c r="B346" s="6" t="s">
        <v>24</v>
      </c>
      <c r="C346" s="6" t="s">
        <v>91</v>
      </c>
      <c r="D346" s="7" t="s">
        <v>10</v>
      </c>
      <c r="E346" s="5">
        <f>E347</f>
        <v>70</v>
      </c>
      <c r="F346" s="5">
        <f>F347</f>
        <v>80</v>
      </c>
    </row>
    <row r="347" spans="1:6" ht="47.25" x14ac:dyDescent="0.25">
      <c r="A347" s="16" t="s">
        <v>139</v>
      </c>
      <c r="B347" s="6" t="s">
        <v>24</v>
      </c>
      <c r="C347" s="6" t="s">
        <v>91</v>
      </c>
      <c r="D347" s="7" t="s">
        <v>11</v>
      </c>
      <c r="E347" s="5">
        <v>70</v>
      </c>
      <c r="F347" s="5">
        <v>80</v>
      </c>
    </row>
    <row r="348" spans="1:6" ht="63" x14ac:dyDescent="0.25">
      <c r="A348" s="16" t="s">
        <v>155</v>
      </c>
      <c r="B348" s="6" t="s">
        <v>24</v>
      </c>
      <c r="C348" s="6" t="s">
        <v>92</v>
      </c>
      <c r="D348" s="7"/>
      <c r="E348" s="5">
        <f>E349+E351+E353</f>
        <v>1424</v>
      </c>
      <c r="F348" s="5">
        <f>F349+F351+F353</f>
        <v>1473</v>
      </c>
    </row>
    <row r="349" spans="1:6" ht="31.5" x14ac:dyDescent="0.25">
      <c r="A349" s="16" t="s">
        <v>180</v>
      </c>
      <c r="B349" s="6" t="s">
        <v>24</v>
      </c>
      <c r="C349" s="6" t="s">
        <v>93</v>
      </c>
      <c r="D349" s="7"/>
      <c r="E349" s="5">
        <f>E350</f>
        <v>914</v>
      </c>
      <c r="F349" s="5">
        <f>F350</f>
        <v>963</v>
      </c>
    </row>
    <row r="350" spans="1:6" ht="47.25" x14ac:dyDescent="0.25">
      <c r="A350" s="16" t="s">
        <v>139</v>
      </c>
      <c r="B350" s="6" t="s">
        <v>24</v>
      </c>
      <c r="C350" s="6" t="s">
        <v>93</v>
      </c>
      <c r="D350" s="7">
        <v>200</v>
      </c>
      <c r="E350" s="5">
        <v>914</v>
      </c>
      <c r="F350" s="5">
        <v>963</v>
      </c>
    </row>
    <row r="351" spans="1:6" ht="31.5" x14ac:dyDescent="0.25">
      <c r="A351" s="16" t="s">
        <v>181</v>
      </c>
      <c r="B351" s="6" t="s">
        <v>24</v>
      </c>
      <c r="C351" s="6" t="s">
        <v>121</v>
      </c>
      <c r="D351" s="7"/>
      <c r="E351" s="5">
        <f>E352</f>
        <v>390</v>
      </c>
      <c r="F351" s="5">
        <f>F352</f>
        <v>390</v>
      </c>
    </row>
    <row r="352" spans="1:6" ht="47.25" x14ac:dyDescent="0.25">
      <c r="A352" s="16" t="s">
        <v>139</v>
      </c>
      <c r="B352" s="6" t="s">
        <v>24</v>
      </c>
      <c r="C352" s="6" t="s">
        <v>121</v>
      </c>
      <c r="D352" s="7">
        <v>200</v>
      </c>
      <c r="E352" s="5">
        <v>390</v>
      </c>
      <c r="F352" s="5">
        <v>390</v>
      </c>
    </row>
    <row r="353" spans="1:6" ht="31.5" x14ac:dyDescent="0.25">
      <c r="A353" s="16" t="s">
        <v>178</v>
      </c>
      <c r="B353" s="6" t="s">
        <v>24</v>
      </c>
      <c r="C353" s="6" t="s">
        <v>94</v>
      </c>
      <c r="D353" s="7"/>
      <c r="E353" s="5">
        <f>E354+E355</f>
        <v>120</v>
      </c>
      <c r="F353" s="5">
        <f>F354+F355</f>
        <v>120</v>
      </c>
    </row>
    <row r="354" spans="1:6" ht="47.25" x14ac:dyDescent="0.25">
      <c r="A354" s="16" t="s">
        <v>139</v>
      </c>
      <c r="B354" s="6" t="s">
        <v>24</v>
      </c>
      <c r="C354" s="6" t="s">
        <v>94</v>
      </c>
      <c r="D354" s="7">
        <v>200</v>
      </c>
      <c r="E354" s="5">
        <v>48</v>
      </c>
      <c r="F354" s="5">
        <v>48</v>
      </c>
    </row>
    <row r="355" spans="1:6" ht="31.5" x14ac:dyDescent="0.25">
      <c r="A355" s="16" t="s">
        <v>42</v>
      </c>
      <c r="B355" s="6" t="s">
        <v>24</v>
      </c>
      <c r="C355" s="6" t="s">
        <v>94</v>
      </c>
      <c r="D355" s="7">
        <v>300</v>
      </c>
      <c r="E355" s="5">
        <v>72</v>
      </c>
      <c r="F355" s="5">
        <v>72</v>
      </c>
    </row>
    <row r="356" spans="1:6" ht="18.75" customHeight="1" x14ac:dyDescent="0.25">
      <c r="A356" s="14" t="s">
        <v>40</v>
      </c>
      <c r="B356" s="6" t="s">
        <v>24</v>
      </c>
      <c r="C356" s="6" t="s">
        <v>184</v>
      </c>
      <c r="D356" s="7" t="s">
        <v>10</v>
      </c>
      <c r="E356" s="5">
        <f>E357</f>
        <v>28867</v>
      </c>
      <c r="F356" s="5">
        <f>F357</f>
        <v>29025</v>
      </c>
    </row>
    <row r="357" spans="1:6" ht="47.25" x14ac:dyDescent="0.25">
      <c r="A357" s="16" t="s">
        <v>59</v>
      </c>
      <c r="B357" s="6" t="s">
        <v>24</v>
      </c>
      <c r="C357" s="6" t="s">
        <v>128</v>
      </c>
      <c r="D357" s="7" t="s">
        <v>10</v>
      </c>
      <c r="E357" s="5">
        <f>E358+E359</f>
        <v>28867</v>
      </c>
      <c r="F357" s="5">
        <f>F358+F359</f>
        <v>29025</v>
      </c>
    </row>
    <row r="358" spans="1:6" ht="126" x14ac:dyDescent="0.25">
      <c r="A358" s="16" t="s">
        <v>70</v>
      </c>
      <c r="B358" s="6" t="s">
        <v>24</v>
      </c>
      <c r="C358" s="6" t="s">
        <v>128</v>
      </c>
      <c r="D358" s="7" t="s">
        <v>13</v>
      </c>
      <c r="E358" s="5">
        <v>26773</v>
      </c>
      <c r="F358" s="5">
        <f>23797+3075</f>
        <v>26872</v>
      </c>
    </row>
    <row r="359" spans="1:6" ht="47.25" x14ac:dyDescent="0.25">
      <c r="A359" s="16" t="s">
        <v>139</v>
      </c>
      <c r="B359" s="6" t="s">
        <v>24</v>
      </c>
      <c r="C359" s="6" t="s">
        <v>128</v>
      </c>
      <c r="D359" s="7" t="s">
        <v>11</v>
      </c>
      <c r="E359" s="5">
        <v>2094</v>
      </c>
      <c r="F359" s="5">
        <v>2153</v>
      </c>
    </row>
    <row r="360" spans="1:6" ht="47.25" x14ac:dyDescent="0.25">
      <c r="A360" s="14" t="s">
        <v>194</v>
      </c>
      <c r="B360" s="6" t="s">
        <v>25</v>
      </c>
      <c r="C360" s="6" t="s">
        <v>10</v>
      </c>
      <c r="D360" s="7" t="s">
        <v>10</v>
      </c>
      <c r="E360" s="5">
        <f>E361+E365+E368+E371+E379</f>
        <v>26792</v>
      </c>
      <c r="F360" s="5">
        <f>F361+F365+F368+F371+F379</f>
        <v>24980</v>
      </c>
    </row>
    <row r="361" spans="1:6" ht="47.25" x14ac:dyDescent="0.25">
      <c r="A361" s="14" t="s">
        <v>152</v>
      </c>
      <c r="B361" s="6" t="s">
        <v>25</v>
      </c>
      <c r="C361" s="6" t="s">
        <v>82</v>
      </c>
      <c r="D361" s="7"/>
      <c r="E361" s="5">
        <f>E362</f>
        <v>250</v>
      </c>
      <c r="F361" s="5">
        <f>F362</f>
        <v>250</v>
      </c>
    </row>
    <row r="362" spans="1:6" ht="31.5" x14ac:dyDescent="0.25">
      <c r="A362" s="14" t="s">
        <v>46</v>
      </c>
      <c r="B362" s="6" t="s">
        <v>25</v>
      </c>
      <c r="C362" s="6" t="s">
        <v>86</v>
      </c>
      <c r="D362" s="7"/>
      <c r="E362" s="5">
        <f>E363+E364</f>
        <v>250</v>
      </c>
      <c r="F362" s="5">
        <f>F363+F364</f>
        <v>250</v>
      </c>
    </row>
    <row r="363" spans="1:6" ht="47.25" x14ac:dyDescent="0.25">
      <c r="A363" s="16" t="s">
        <v>139</v>
      </c>
      <c r="B363" s="6" t="s">
        <v>25</v>
      </c>
      <c r="C363" s="6" t="s">
        <v>86</v>
      </c>
      <c r="D363" s="7">
        <v>200</v>
      </c>
      <c r="E363" s="5">
        <v>90</v>
      </c>
      <c r="F363" s="5">
        <v>90</v>
      </c>
    </row>
    <row r="364" spans="1:6" ht="31.5" x14ac:dyDescent="0.25">
      <c r="A364" s="14" t="s">
        <v>42</v>
      </c>
      <c r="B364" s="6" t="s">
        <v>25</v>
      </c>
      <c r="C364" s="6" t="s">
        <v>86</v>
      </c>
      <c r="D364" s="7">
        <v>300</v>
      </c>
      <c r="E364" s="5">
        <v>160</v>
      </c>
      <c r="F364" s="5">
        <v>160</v>
      </c>
    </row>
    <row r="365" spans="1:6" ht="47.25" x14ac:dyDescent="0.25">
      <c r="A365" s="16" t="s">
        <v>164</v>
      </c>
      <c r="B365" s="6" t="s">
        <v>25</v>
      </c>
      <c r="C365" s="6" t="s">
        <v>72</v>
      </c>
      <c r="D365" s="7" t="s">
        <v>10</v>
      </c>
      <c r="E365" s="5">
        <f>E366</f>
        <v>162</v>
      </c>
      <c r="F365" s="5">
        <f>F366</f>
        <v>162</v>
      </c>
    </row>
    <row r="366" spans="1:6" ht="31.5" x14ac:dyDescent="0.25">
      <c r="A366" s="16" t="s">
        <v>60</v>
      </c>
      <c r="B366" s="6" t="s">
        <v>25</v>
      </c>
      <c r="C366" s="6" t="s">
        <v>131</v>
      </c>
      <c r="D366" s="7" t="s">
        <v>10</v>
      </c>
      <c r="E366" s="5">
        <f>E367</f>
        <v>162</v>
      </c>
      <c r="F366" s="5">
        <f>F367</f>
        <v>162</v>
      </c>
    </row>
    <row r="367" spans="1:6" ht="47.25" x14ac:dyDescent="0.25">
      <c r="A367" s="16" t="s">
        <v>139</v>
      </c>
      <c r="B367" s="6" t="s">
        <v>25</v>
      </c>
      <c r="C367" s="6" t="s">
        <v>131</v>
      </c>
      <c r="D367" s="7" t="s">
        <v>11</v>
      </c>
      <c r="E367" s="5">
        <v>162</v>
      </c>
      <c r="F367" s="5">
        <v>162</v>
      </c>
    </row>
    <row r="368" spans="1:6" ht="47.25" x14ac:dyDescent="0.25">
      <c r="A368" s="16" t="s">
        <v>145</v>
      </c>
      <c r="B368" s="6" t="s">
        <v>25</v>
      </c>
      <c r="C368" s="6" t="s">
        <v>90</v>
      </c>
      <c r="D368" s="7" t="s">
        <v>10</v>
      </c>
      <c r="E368" s="5">
        <f>E369</f>
        <v>30</v>
      </c>
      <c r="F368" s="5">
        <f>F369</f>
        <v>30</v>
      </c>
    </row>
    <row r="369" spans="1:6" ht="63" x14ac:dyDescent="0.25">
      <c r="A369" s="16" t="s">
        <v>49</v>
      </c>
      <c r="B369" s="6" t="s">
        <v>25</v>
      </c>
      <c r="C369" s="6" t="s">
        <v>91</v>
      </c>
      <c r="D369" s="7" t="s">
        <v>10</v>
      </c>
      <c r="E369" s="5">
        <f>E370</f>
        <v>30</v>
      </c>
      <c r="F369" s="5">
        <f>F370</f>
        <v>30</v>
      </c>
    </row>
    <row r="370" spans="1:6" ht="47.25" x14ac:dyDescent="0.25">
      <c r="A370" s="16" t="s">
        <v>139</v>
      </c>
      <c r="B370" s="6" t="s">
        <v>25</v>
      </c>
      <c r="C370" s="6" t="s">
        <v>91</v>
      </c>
      <c r="D370" s="7" t="s">
        <v>11</v>
      </c>
      <c r="E370" s="5">
        <v>30</v>
      </c>
      <c r="F370" s="5">
        <v>30</v>
      </c>
    </row>
    <row r="371" spans="1:6" ht="63" x14ac:dyDescent="0.25">
      <c r="A371" s="16" t="s">
        <v>155</v>
      </c>
      <c r="B371" s="6" t="s">
        <v>25</v>
      </c>
      <c r="C371" s="6" t="s">
        <v>92</v>
      </c>
      <c r="D371" s="7"/>
      <c r="E371" s="5">
        <f>E372+E374+E376</f>
        <v>3181</v>
      </c>
      <c r="F371" s="5">
        <f>F372+F374+F376</f>
        <v>964</v>
      </c>
    </row>
    <row r="372" spans="1:6" ht="31.5" x14ac:dyDescent="0.25">
      <c r="A372" s="16" t="s">
        <v>180</v>
      </c>
      <c r="B372" s="6" t="s">
        <v>25</v>
      </c>
      <c r="C372" s="6" t="s">
        <v>93</v>
      </c>
      <c r="D372" s="7"/>
      <c r="E372" s="5">
        <f>E373</f>
        <v>2880</v>
      </c>
      <c r="F372" s="5">
        <f>F373</f>
        <v>663</v>
      </c>
    </row>
    <row r="373" spans="1:6" ht="47.25" x14ac:dyDescent="0.25">
      <c r="A373" s="16" t="s">
        <v>139</v>
      </c>
      <c r="B373" s="6" t="s">
        <v>25</v>
      </c>
      <c r="C373" s="6" t="s">
        <v>93</v>
      </c>
      <c r="D373" s="7">
        <v>200</v>
      </c>
      <c r="E373" s="5">
        <v>2880</v>
      </c>
      <c r="F373" s="5">
        <v>663</v>
      </c>
    </row>
    <row r="374" spans="1:6" ht="31.5" x14ac:dyDescent="0.25">
      <c r="A374" s="16" t="s">
        <v>181</v>
      </c>
      <c r="B374" s="6" t="s">
        <v>25</v>
      </c>
      <c r="C374" s="6" t="s">
        <v>121</v>
      </c>
      <c r="D374" s="7"/>
      <c r="E374" s="5">
        <f>E375</f>
        <v>214</v>
      </c>
      <c r="F374" s="5">
        <f>F375</f>
        <v>214</v>
      </c>
    </row>
    <row r="375" spans="1:6" ht="47.25" x14ac:dyDescent="0.25">
      <c r="A375" s="16" t="s">
        <v>139</v>
      </c>
      <c r="B375" s="6" t="s">
        <v>25</v>
      </c>
      <c r="C375" s="6" t="s">
        <v>121</v>
      </c>
      <c r="D375" s="7">
        <v>200</v>
      </c>
      <c r="E375" s="5">
        <v>214</v>
      </c>
      <c r="F375" s="5">
        <v>214</v>
      </c>
    </row>
    <row r="376" spans="1:6" ht="31.5" x14ac:dyDescent="0.25">
      <c r="A376" s="16" t="s">
        <v>178</v>
      </c>
      <c r="B376" s="6" t="s">
        <v>25</v>
      </c>
      <c r="C376" s="6" t="s">
        <v>94</v>
      </c>
      <c r="D376" s="7"/>
      <c r="E376" s="5">
        <f>E377+E378</f>
        <v>87</v>
      </c>
      <c r="F376" s="5">
        <f>F377+F378</f>
        <v>87</v>
      </c>
    </row>
    <row r="377" spans="1:6" ht="47.25" x14ac:dyDescent="0.25">
      <c r="A377" s="16" t="s">
        <v>139</v>
      </c>
      <c r="B377" s="6" t="s">
        <v>25</v>
      </c>
      <c r="C377" s="6" t="s">
        <v>94</v>
      </c>
      <c r="D377" s="7">
        <v>200</v>
      </c>
      <c r="E377" s="5">
        <v>37</v>
      </c>
      <c r="F377" s="5">
        <v>37</v>
      </c>
    </row>
    <row r="378" spans="1:6" ht="31.5" x14ac:dyDescent="0.25">
      <c r="A378" s="16" t="s">
        <v>42</v>
      </c>
      <c r="B378" s="6" t="s">
        <v>25</v>
      </c>
      <c r="C378" s="6" t="s">
        <v>94</v>
      </c>
      <c r="D378" s="7">
        <v>300</v>
      </c>
      <c r="E378" s="5">
        <v>50</v>
      </c>
      <c r="F378" s="5">
        <v>50</v>
      </c>
    </row>
    <row r="379" spans="1:6" ht="20.25" customHeight="1" x14ac:dyDescent="0.25">
      <c r="A379" s="14" t="s">
        <v>40</v>
      </c>
      <c r="B379" s="6" t="s">
        <v>25</v>
      </c>
      <c r="C379" s="6" t="s">
        <v>184</v>
      </c>
      <c r="D379" s="7" t="s">
        <v>10</v>
      </c>
      <c r="E379" s="5">
        <f>E380</f>
        <v>23169</v>
      </c>
      <c r="F379" s="5">
        <f>F380</f>
        <v>23574</v>
      </c>
    </row>
    <row r="380" spans="1:6" ht="47.25" x14ac:dyDescent="0.25">
      <c r="A380" s="16" t="s">
        <v>59</v>
      </c>
      <c r="B380" s="6" t="s">
        <v>25</v>
      </c>
      <c r="C380" s="6" t="s">
        <v>128</v>
      </c>
      <c r="D380" s="7" t="s">
        <v>10</v>
      </c>
      <c r="E380" s="5">
        <f>E381+E382</f>
        <v>23169</v>
      </c>
      <c r="F380" s="5">
        <f>F381+F382</f>
        <v>23574</v>
      </c>
    </row>
    <row r="381" spans="1:6" ht="126" x14ac:dyDescent="0.25">
      <c r="A381" s="16" t="s">
        <v>70</v>
      </c>
      <c r="B381" s="6" t="s">
        <v>25</v>
      </c>
      <c r="C381" s="6" t="s">
        <v>128</v>
      </c>
      <c r="D381" s="7" t="s">
        <v>13</v>
      </c>
      <c r="E381" s="5">
        <v>21408</v>
      </c>
      <c r="F381" s="5">
        <f>18670+2799</f>
        <v>21469</v>
      </c>
    </row>
    <row r="382" spans="1:6" ht="47.25" x14ac:dyDescent="0.25">
      <c r="A382" s="16" t="s">
        <v>139</v>
      </c>
      <c r="B382" s="6" t="s">
        <v>25</v>
      </c>
      <c r="C382" s="6" t="s">
        <v>128</v>
      </c>
      <c r="D382" s="7" t="s">
        <v>11</v>
      </c>
      <c r="E382" s="5">
        <v>1761</v>
      </c>
      <c r="F382" s="5">
        <v>2105</v>
      </c>
    </row>
    <row r="383" spans="1:6" ht="31.5" x14ac:dyDescent="0.25">
      <c r="A383" s="14" t="s">
        <v>196</v>
      </c>
      <c r="B383" s="6" t="s">
        <v>26</v>
      </c>
      <c r="C383" s="6" t="s">
        <v>10</v>
      </c>
      <c r="D383" s="7" t="s">
        <v>10</v>
      </c>
      <c r="E383" s="5">
        <f>E384</f>
        <v>22822</v>
      </c>
      <c r="F383" s="5">
        <f>F384</f>
        <v>23026</v>
      </c>
    </row>
    <row r="384" spans="1:6" ht="19.5" customHeight="1" x14ac:dyDescent="0.25">
      <c r="A384" s="14" t="s">
        <v>40</v>
      </c>
      <c r="B384" s="6" t="s">
        <v>26</v>
      </c>
      <c r="C384" s="6" t="s">
        <v>184</v>
      </c>
      <c r="D384" s="7" t="s">
        <v>10</v>
      </c>
      <c r="E384" s="5">
        <f>E385</f>
        <v>22822</v>
      </c>
      <c r="F384" s="5">
        <f>F385</f>
        <v>23026</v>
      </c>
    </row>
    <row r="385" spans="1:6" ht="17.25" customHeight="1" x14ac:dyDescent="0.25">
      <c r="A385" s="16" t="s">
        <v>61</v>
      </c>
      <c r="B385" s="6" t="s">
        <v>26</v>
      </c>
      <c r="C385" s="6" t="s">
        <v>129</v>
      </c>
      <c r="D385" s="7" t="s">
        <v>10</v>
      </c>
      <c r="E385" s="5">
        <f>E386+E387</f>
        <v>22822</v>
      </c>
      <c r="F385" s="5">
        <f>F386+F387</f>
        <v>23026</v>
      </c>
    </row>
    <row r="386" spans="1:6" ht="126" x14ac:dyDescent="0.25">
      <c r="A386" s="16" t="s">
        <v>70</v>
      </c>
      <c r="B386" s="6" t="s">
        <v>26</v>
      </c>
      <c r="C386" s="6" t="s">
        <v>129</v>
      </c>
      <c r="D386" s="7" t="s">
        <v>13</v>
      </c>
      <c r="E386" s="5">
        <v>21822</v>
      </c>
      <c r="F386" s="5">
        <f>20336+1686</f>
        <v>22022</v>
      </c>
    </row>
    <row r="387" spans="1:6" ht="47.25" x14ac:dyDescent="0.25">
      <c r="A387" s="16" t="s">
        <v>139</v>
      </c>
      <c r="B387" s="6" t="s">
        <v>26</v>
      </c>
      <c r="C387" s="6" t="s">
        <v>129</v>
      </c>
      <c r="D387" s="7" t="s">
        <v>11</v>
      </c>
      <c r="E387" s="5">
        <v>1000</v>
      </c>
      <c r="F387" s="5">
        <v>1004</v>
      </c>
    </row>
    <row r="388" spans="1:6" ht="47.25" x14ac:dyDescent="0.25">
      <c r="A388" s="14" t="s">
        <v>63</v>
      </c>
      <c r="B388" s="6" t="s">
        <v>27</v>
      </c>
      <c r="C388" s="6" t="s">
        <v>10</v>
      </c>
      <c r="D388" s="7" t="s">
        <v>10</v>
      </c>
      <c r="E388" s="5">
        <f>E389</f>
        <v>13280</v>
      </c>
      <c r="F388" s="5">
        <f>F389</f>
        <v>13669</v>
      </c>
    </row>
    <row r="389" spans="1:6" ht="31.5" x14ac:dyDescent="0.25">
      <c r="A389" s="14" t="s">
        <v>40</v>
      </c>
      <c r="B389" s="6" t="s">
        <v>27</v>
      </c>
      <c r="C389" s="6" t="s">
        <v>184</v>
      </c>
      <c r="D389" s="7" t="s">
        <v>10</v>
      </c>
      <c r="E389" s="5">
        <f>E390</f>
        <v>13280</v>
      </c>
      <c r="F389" s="5">
        <f>F390</f>
        <v>13669</v>
      </c>
    </row>
    <row r="390" spans="1:6" ht="31.5" x14ac:dyDescent="0.25">
      <c r="A390" s="16" t="s">
        <v>64</v>
      </c>
      <c r="B390" s="6" t="s">
        <v>27</v>
      </c>
      <c r="C390" s="6" t="s">
        <v>130</v>
      </c>
      <c r="D390" s="7" t="s">
        <v>10</v>
      </c>
      <c r="E390" s="5">
        <f>E391+E392</f>
        <v>13280</v>
      </c>
      <c r="F390" s="5">
        <f>F391+F392</f>
        <v>13669</v>
      </c>
    </row>
    <row r="391" spans="1:6" ht="126" x14ac:dyDescent="0.25">
      <c r="A391" s="16" t="s">
        <v>70</v>
      </c>
      <c r="B391" s="6" t="s">
        <v>27</v>
      </c>
      <c r="C391" s="6" t="s">
        <v>130</v>
      </c>
      <c r="D391" s="7" t="s">
        <v>13</v>
      </c>
      <c r="E391" s="5">
        <v>13144</v>
      </c>
      <c r="F391" s="5">
        <f>11371+2163</f>
        <v>13534</v>
      </c>
    </row>
    <row r="392" spans="1:6" ht="47.25" x14ac:dyDescent="0.25">
      <c r="A392" s="16" t="s">
        <v>139</v>
      </c>
      <c r="B392" s="6" t="s">
        <v>27</v>
      </c>
      <c r="C392" s="6" t="s">
        <v>130</v>
      </c>
      <c r="D392" s="7" t="s">
        <v>11</v>
      </c>
      <c r="E392" s="5">
        <v>136</v>
      </c>
      <c r="F392" s="5">
        <v>135</v>
      </c>
    </row>
    <row r="393" spans="1:6" ht="31.5" x14ac:dyDescent="0.25">
      <c r="A393" s="14" t="s">
        <v>65</v>
      </c>
      <c r="B393" s="6" t="s">
        <v>28</v>
      </c>
      <c r="C393" s="6" t="s">
        <v>10</v>
      </c>
      <c r="D393" s="7" t="s">
        <v>10</v>
      </c>
      <c r="E393" s="5">
        <f>E394+E403+E414+E418+E421+E424+E430</f>
        <v>770634</v>
      </c>
      <c r="F393" s="5">
        <f>F394+F403+F414+F418+F421+F424+F430</f>
        <v>1390943</v>
      </c>
    </row>
    <row r="394" spans="1:6" ht="47.25" x14ac:dyDescent="0.25">
      <c r="A394" s="16" t="s">
        <v>152</v>
      </c>
      <c r="B394" s="6" t="s">
        <v>28</v>
      </c>
      <c r="C394" s="6" t="s">
        <v>82</v>
      </c>
      <c r="D394" s="7"/>
      <c r="E394" s="5">
        <f>E395+E398+E401</f>
        <v>169987</v>
      </c>
      <c r="F394" s="5">
        <f>F395+F398+F401</f>
        <v>894242</v>
      </c>
    </row>
    <row r="395" spans="1:6" ht="31.5" x14ac:dyDescent="0.25">
      <c r="A395" s="16" t="s">
        <v>44</v>
      </c>
      <c r="B395" s="6" t="s">
        <v>28</v>
      </c>
      <c r="C395" s="6" t="s">
        <v>83</v>
      </c>
      <c r="D395" s="7"/>
      <c r="E395" s="5">
        <f>E396+E397</f>
        <v>9395</v>
      </c>
      <c r="F395" s="5">
        <f>F396+F397</f>
        <v>4968</v>
      </c>
    </row>
    <row r="396" spans="1:6" ht="47.25" x14ac:dyDescent="0.25">
      <c r="A396" s="16" t="s">
        <v>139</v>
      </c>
      <c r="B396" s="6" t="s">
        <v>28</v>
      </c>
      <c r="C396" s="6" t="s">
        <v>83</v>
      </c>
      <c r="D396" s="7">
        <v>200</v>
      </c>
      <c r="E396" s="5">
        <v>9395</v>
      </c>
      <c r="F396" s="5">
        <v>2400</v>
      </c>
    </row>
    <row r="397" spans="1:6" ht="47.25" x14ac:dyDescent="0.25">
      <c r="A397" s="16" t="s">
        <v>71</v>
      </c>
      <c r="B397" s="6" t="s">
        <v>28</v>
      </c>
      <c r="C397" s="6" t="s">
        <v>83</v>
      </c>
      <c r="D397" s="7">
        <v>400</v>
      </c>
      <c r="E397" s="5">
        <v>0</v>
      </c>
      <c r="F397" s="5">
        <v>2568</v>
      </c>
    </row>
    <row r="398" spans="1:6" ht="31.5" x14ac:dyDescent="0.25">
      <c r="A398" s="14" t="s">
        <v>153</v>
      </c>
      <c r="B398" s="6" t="s">
        <v>28</v>
      </c>
      <c r="C398" s="6" t="s">
        <v>84</v>
      </c>
      <c r="D398" s="7"/>
      <c r="E398" s="5">
        <f>E400+E399</f>
        <v>160592</v>
      </c>
      <c r="F398" s="5">
        <f>F400+F399</f>
        <v>886674</v>
      </c>
    </row>
    <row r="399" spans="1:6" ht="47.25" x14ac:dyDescent="0.25">
      <c r="A399" s="14" t="s">
        <v>139</v>
      </c>
      <c r="B399" s="6" t="s">
        <v>28</v>
      </c>
      <c r="C399" s="6" t="s">
        <v>84</v>
      </c>
      <c r="D399" s="7">
        <v>200</v>
      </c>
      <c r="E399" s="5">
        <f>105942-91521</f>
        <v>14421</v>
      </c>
      <c r="F399" s="5">
        <f>4550</f>
        <v>4550</v>
      </c>
    </row>
    <row r="400" spans="1:6" ht="47.25" x14ac:dyDescent="0.25">
      <c r="A400" s="16" t="s">
        <v>71</v>
      </c>
      <c r="B400" s="6" t="s">
        <v>28</v>
      </c>
      <c r="C400" s="6" t="s">
        <v>84</v>
      </c>
      <c r="D400" s="7">
        <v>400</v>
      </c>
      <c r="E400" s="5">
        <v>146171</v>
      </c>
      <c r="F400" s="5">
        <v>882124</v>
      </c>
    </row>
    <row r="401" spans="1:6" ht="47.25" x14ac:dyDescent="0.25">
      <c r="A401" s="16" t="s">
        <v>45</v>
      </c>
      <c r="B401" s="6" t="s">
        <v>28</v>
      </c>
      <c r="C401" s="6" t="s">
        <v>85</v>
      </c>
      <c r="D401" s="7"/>
      <c r="E401" s="5">
        <f>E402</f>
        <v>0</v>
      </c>
      <c r="F401" s="5">
        <f>F402</f>
        <v>2600</v>
      </c>
    </row>
    <row r="402" spans="1:6" ht="47.25" x14ac:dyDescent="0.25">
      <c r="A402" s="14" t="s">
        <v>139</v>
      </c>
      <c r="B402" s="6" t="s">
        <v>28</v>
      </c>
      <c r="C402" s="6" t="s">
        <v>85</v>
      </c>
      <c r="D402" s="7">
        <v>200</v>
      </c>
      <c r="E402" s="5">
        <v>0</v>
      </c>
      <c r="F402" s="5">
        <v>2600</v>
      </c>
    </row>
    <row r="403" spans="1:6" ht="78.75" x14ac:dyDescent="0.25">
      <c r="A403" s="16" t="s">
        <v>66</v>
      </c>
      <c r="B403" s="6" t="s">
        <v>28</v>
      </c>
      <c r="C403" s="6" t="s">
        <v>118</v>
      </c>
      <c r="D403" s="7" t="s">
        <v>10</v>
      </c>
      <c r="E403" s="5">
        <f>E404+E407+E409+E411</f>
        <v>128314</v>
      </c>
      <c r="F403" s="5">
        <f>F404+F407+F409+F411</f>
        <v>118834</v>
      </c>
    </row>
    <row r="404" spans="1:6" ht="31.5" x14ac:dyDescent="0.25">
      <c r="A404" s="16" t="s">
        <v>67</v>
      </c>
      <c r="B404" s="6" t="s">
        <v>28</v>
      </c>
      <c r="C404" s="6" t="s">
        <v>132</v>
      </c>
      <c r="D404" s="7" t="s">
        <v>10</v>
      </c>
      <c r="E404" s="5">
        <f>E405+E406</f>
        <v>22581</v>
      </c>
      <c r="F404" s="5">
        <f>F405+F406</f>
        <v>15434</v>
      </c>
    </row>
    <row r="405" spans="1:6" ht="47.25" x14ac:dyDescent="0.25">
      <c r="A405" s="16" t="s">
        <v>139</v>
      </c>
      <c r="B405" s="6" t="s">
        <v>28</v>
      </c>
      <c r="C405" s="6" t="s">
        <v>132</v>
      </c>
      <c r="D405" s="7" t="s">
        <v>11</v>
      </c>
      <c r="E405" s="5">
        <f>17498-2117</f>
        <v>15381</v>
      </c>
      <c r="F405" s="5">
        <f>15434</f>
        <v>15434</v>
      </c>
    </row>
    <row r="406" spans="1:6" ht="47.25" x14ac:dyDescent="0.25">
      <c r="A406" s="16" t="s">
        <v>71</v>
      </c>
      <c r="B406" s="6" t="s">
        <v>28</v>
      </c>
      <c r="C406" s="6" t="s">
        <v>132</v>
      </c>
      <c r="D406" s="7">
        <v>400</v>
      </c>
      <c r="E406" s="5">
        <f>29200-22000</f>
        <v>7200</v>
      </c>
      <c r="F406" s="5">
        <v>0</v>
      </c>
    </row>
    <row r="407" spans="1:6" ht="47.25" x14ac:dyDescent="0.25">
      <c r="A407" s="16" t="s">
        <v>68</v>
      </c>
      <c r="B407" s="6" t="s">
        <v>28</v>
      </c>
      <c r="C407" s="6" t="s">
        <v>133</v>
      </c>
      <c r="D407" s="7" t="s">
        <v>10</v>
      </c>
      <c r="E407" s="5">
        <f t="shared" ref="E407:F407" si="0">E408</f>
        <v>5000</v>
      </c>
      <c r="F407" s="5">
        <f t="shared" si="0"/>
        <v>5000</v>
      </c>
    </row>
    <row r="408" spans="1:6" ht="47.25" x14ac:dyDescent="0.25">
      <c r="A408" s="16" t="s">
        <v>71</v>
      </c>
      <c r="B408" s="6" t="s">
        <v>28</v>
      </c>
      <c r="C408" s="6" t="s">
        <v>133</v>
      </c>
      <c r="D408" s="7">
        <v>400</v>
      </c>
      <c r="E408" s="5">
        <v>5000</v>
      </c>
      <c r="F408" s="5">
        <v>5000</v>
      </c>
    </row>
    <row r="409" spans="1:6" ht="21.75" customHeight="1" x14ac:dyDescent="0.25">
      <c r="A409" s="16" t="s">
        <v>69</v>
      </c>
      <c r="B409" s="6" t="s">
        <v>28</v>
      </c>
      <c r="C409" s="6" t="s">
        <v>134</v>
      </c>
      <c r="D409" s="7" t="s">
        <v>10</v>
      </c>
      <c r="E409" s="5">
        <f>E410</f>
        <v>31965</v>
      </c>
      <c r="F409" s="5">
        <f>F410</f>
        <v>33148</v>
      </c>
    </row>
    <row r="410" spans="1:6" ht="32.25" customHeight="1" x14ac:dyDescent="0.25">
      <c r="A410" s="16" t="s">
        <v>42</v>
      </c>
      <c r="B410" s="6" t="s">
        <v>28</v>
      </c>
      <c r="C410" s="6" t="s">
        <v>134</v>
      </c>
      <c r="D410" s="7" t="s">
        <v>16</v>
      </c>
      <c r="E410" s="5">
        <v>31965</v>
      </c>
      <c r="F410" s="5">
        <v>33148</v>
      </c>
    </row>
    <row r="411" spans="1:6" ht="47.25" x14ac:dyDescent="0.25">
      <c r="A411" s="16" t="s">
        <v>36</v>
      </c>
      <c r="B411" s="6" t="s">
        <v>28</v>
      </c>
      <c r="C411" s="6" t="s">
        <v>119</v>
      </c>
      <c r="D411" s="7" t="s">
        <v>10</v>
      </c>
      <c r="E411" s="5">
        <f>E412+E413</f>
        <v>68768</v>
      </c>
      <c r="F411" s="5">
        <f>F412+F413</f>
        <v>65252</v>
      </c>
    </row>
    <row r="412" spans="1:6" ht="126" x14ac:dyDescent="0.25">
      <c r="A412" s="16" t="s">
        <v>70</v>
      </c>
      <c r="B412" s="6" t="s">
        <v>28</v>
      </c>
      <c r="C412" s="6" t="s">
        <v>119</v>
      </c>
      <c r="D412" s="7" t="s">
        <v>13</v>
      </c>
      <c r="E412" s="5">
        <v>66542</v>
      </c>
      <c r="F412" s="5">
        <f>57470+5455</f>
        <v>62925</v>
      </c>
    </row>
    <row r="413" spans="1:6" ht="47.25" x14ac:dyDescent="0.25">
      <c r="A413" s="16" t="s">
        <v>139</v>
      </c>
      <c r="B413" s="6" t="s">
        <v>28</v>
      </c>
      <c r="C413" s="6" t="s">
        <v>119</v>
      </c>
      <c r="D413" s="7" t="s">
        <v>11</v>
      </c>
      <c r="E413" s="5">
        <v>2226</v>
      </c>
      <c r="F413" s="5">
        <v>2327</v>
      </c>
    </row>
    <row r="414" spans="1:6" ht="47.25" x14ac:dyDescent="0.25">
      <c r="A414" s="16" t="s">
        <v>164</v>
      </c>
      <c r="B414" s="6" t="s">
        <v>28</v>
      </c>
      <c r="C414" s="6" t="s">
        <v>72</v>
      </c>
      <c r="D414" s="7" t="s">
        <v>10</v>
      </c>
      <c r="E414" s="5">
        <f>E415</f>
        <v>59246</v>
      </c>
      <c r="F414" s="5">
        <f>F415</f>
        <v>20855</v>
      </c>
    </row>
    <row r="415" spans="1:6" ht="31.5" x14ac:dyDescent="0.25">
      <c r="A415" s="16" t="s">
        <v>60</v>
      </c>
      <c r="B415" s="6" t="s">
        <v>28</v>
      </c>
      <c r="C415" s="6" t="s">
        <v>131</v>
      </c>
      <c r="D415" s="7" t="s">
        <v>10</v>
      </c>
      <c r="E415" s="5">
        <f>E417+E416</f>
        <v>59246</v>
      </c>
      <c r="F415" s="5">
        <f>F417+F416</f>
        <v>20855</v>
      </c>
    </row>
    <row r="416" spans="1:6" ht="47.25" x14ac:dyDescent="0.25">
      <c r="A416" s="16" t="s">
        <v>71</v>
      </c>
      <c r="B416" s="6" t="s">
        <v>28</v>
      </c>
      <c r="C416" s="6" t="s">
        <v>131</v>
      </c>
      <c r="D416" s="7">
        <v>400</v>
      </c>
      <c r="E416" s="5">
        <v>54595</v>
      </c>
      <c r="F416" s="5">
        <v>20530</v>
      </c>
    </row>
    <row r="417" spans="1:6" ht="21" customHeight="1" x14ac:dyDescent="0.25">
      <c r="A417" s="16" t="s">
        <v>35</v>
      </c>
      <c r="B417" s="6" t="s">
        <v>28</v>
      </c>
      <c r="C417" s="6" t="s">
        <v>131</v>
      </c>
      <c r="D417" s="7">
        <v>800</v>
      </c>
      <c r="E417" s="5">
        <v>4651</v>
      </c>
      <c r="F417" s="5">
        <v>325</v>
      </c>
    </row>
    <row r="418" spans="1:6" ht="63" x14ac:dyDescent="0.25">
      <c r="A418" s="16" t="s">
        <v>155</v>
      </c>
      <c r="B418" s="6" t="s">
        <v>28</v>
      </c>
      <c r="C418" s="6" t="s">
        <v>92</v>
      </c>
      <c r="D418" s="7"/>
      <c r="E418" s="5">
        <f t="shared" ref="E418:F418" si="1">E419</f>
        <v>32000</v>
      </c>
      <c r="F418" s="5">
        <f t="shared" si="1"/>
        <v>12150</v>
      </c>
    </row>
    <row r="419" spans="1:6" ht="31.5" x14ac:dyDescent="0.25">
      <c r="A419" s="16" t="s">
        <v>180</v>
      </c>
      <c r="B419" s="6" t="s">
        <v>28</v>
      </c>
      <c r="C419" s="6" t="s">
        <v>93</v>
      </c>
      <c r="D419" s="7"/>
      <c r="E419" s="5">
        <f>E420</f>
        <v>32000</v>
      </c>
      <c r="F419" s="5">
        <f>F420</f>
        <v>12150</v>
      </c>
    </row>
    <row r="420" spans="1:6" ht="47.25" x14ac:dyDescent="0.25">
      <c r="A420" s="16" t="s">
        <v>71</v>
      </c>
      <c r="B420" s="6" t="s">
        <v>28</v>
      </c>
      <c r="C420" s="6" t="s">
        <v>93</v>
      </c>
      <c r="D420" s="7">
        <v>400</v>
      </c>
      <c r="E420" s="5">
        <f>10000+22000</f>
        <v>32000</v>
      </c>
      <c r="F420" s="5">
        <v>12150</v>
      </c>
    </row>
    <row r="421" spans="1:6" ht="47.25" x14ac:dyDescent="0.25">
      <c r="A421" s="16" t="s">
        <v>162</v>
      </c>
      <c r="B421" s="6" t="s">
        <v>28</v>
      </c>
      <c r="C421" s="6" t="s">
        <v>103</v>
      </c>
      <c r="D421" s="7"/>
      <c r="E421" s="5">
        <f>E422</f>
        <v>2200</v>
      </c>
      <c r="F421" s="5">
        <f>F422</f>
        <v>5300</v>
      </c>
    </row>
    <row r="422" spans="1:6" ht="31.5" x14ac:dyDescent="0.25">
      <c r="A422" s="16" t="s">
        <v>53</v>
      </c>
      <c r="B422" s="6" t="s">
        <v>28</v>
      </c>
      <c r="C422" s="6" t="s">
        <v>104</v>
      </c>
      <c r="D422" s="7"/>
      <c r="E422" s="5">
        <f>E423</f>
        <v>2200</v>
      </c>
      <c r="F422" s="5">
        <f>F423</f>
        <v>5300</v>
      </c>
    </row>
    <row r="423" spans="1:6" ht="47.25" x14ac:dyDescent="0.25">
      <c r="A423" s="16" t="s">
        <v>71</v>
      </c>
      <c r="B423" s="6" t="s">
        <v>28</v>
      </c>
      <c r="C423" s="6" t="s">
        <v>104</v>
      </c>
      <c r="D423" s="7">
        <v>400</v>
      </c>
      <c r="E423" s="5">
        <v>2200</v>
      </c>
      <c r="F423" s="5">
        <v>5300</v>
      </c>
    </row>
    <row r="424" spans="1:6" ht="63" x14ac:dyDescent="0.25">
      <c r="A424" s="16" t="s">
        <v>165</v>
      </c>
      <c r="B424" s="6" t="s">
        <v>28</v>
      </c>
      <c r="C424" s="6" t="s">
        <v>109</v>
      </c>
      <c r="D424" s="7" t="s">
        <v>10</v>
      </c>
      <c r="E424" s="5">
        <f>E425+E427</f>
        <v>374887</v>
      </c>
      <c r="F424" s="5">
        <f>F425+F427</f>
        <v>335562</v>
      </c>
    </row>
    <row r="425" spans="1:6" ht="18.75" customHeight="1" x14ac:dyDescent="0.25">
      <c r="A425" s="16" t="s">
        <v>56</v>
      </c>
      <c r="B425" s="6" t="s">
        <v>28</v>
      </c>
      <c r="C425" s="6" t="s">
        <v>111</v>
      </c>
      <c r="D425" s="7" t="s">
        <v>10</v>
      </c>
      <c r="E425" s="5">
        <f>E426</f>
        <v>20705</v>
      </c>
      <c r="F425" s="5">
        <f>F426</f>
        <v>41874</v>
      </c>
    </row>
    <row r="426" spans="1:6" ht="47.25" x14ac:dyDescent="0.25">
      <c r="A426" s="16" t="s">
        <v>139</v>
      </c>
      <c r="B426" s="6" t="s">
        <v>28</v>
      </c>
      <c r="C426" s="6" t="s">
        <v>111</v>
      </c>
      <c r="D426" s="7" t="s">
        <v>11</v>
      </c>
      <c r="E426" s="5">
        <v>20705</v>
      </c>
      <c r="F426" s="5">
        <v>41874</v>
      </c>
    </row>
    <row r="427" spans="1:6" ht="31.5" x14ac:dyDescent="0.25">
      <c r="A427" s="16" t="s">
        <v>175</v>
      </c>
      <c r="B427" s="6" t="s">
        <v>28</v>
      </c>
      <c r="C427" s="6" t="s">
        <v>112</v>
      </c>
      <c r="D427" s="7"/>
      <c r="E427" s="5">
        <f>E428+E429</f>
        <v>354182</v>
      </c>
      <c r="F427" s="5">
        <f>F428+F429</f>
        <v>293688</v>
      </c>
    </row>
    <row r="428" spans="1:6" ht="47.25" x14ac:dyDescent="0.25">
      <c r="A428" s="16" t="s">
        <v>139</v>
      </c>
      <c r="B428" s="6" t="s">
        <v>28</v>
      </c>
      <c r="C428" s="6" t="s">
        <v>112</v>
      </c>
      <c r="D428" s="7">
        <v>200</v>
      </c>
      <c r="E428" s="5">
        <v>28170</v>
      </c>
      <c r="F428" s="5">
        <v>263288</v>
      </c>
    </row>
    <row r="429" spans="1:6" ht="47.25" x14ac:dyDescent="0.25">
      <c r="A429" s="16" t="s">
        <v>71</v>
      </c>
      <c r="B429" s="6" t="s">
        <v>28</v>
      </c>
      <c r="C429" s="6" t="s">
        <v>112</v>
      </c>
      <c r="D429" s="7">
        <v>400</v>
      </c>
      <c r="E429" s="5">
        <v>326012</v>
      </c>
      <c r="F429" s="5">
        <v>30400</v>
      </c>
    </row>
    <row r="430" spans="1:6" ht="63" x14ac:dyDescent="0.25">
      <c r="A430" s="16" t="s">
        <v>182</v>
      </c>
      <c r="B430" s="6" t="s">
        <v>28</v>
      </c>
      <c r="C430" s="6" t="s">
        <v>143</v>
      </c>
      <c r="D430" s="7"/>
      <c r="E430" s="5">
        <f>E431</f>
        <v>4000</v>
      </c>
      <c r="F430" s="5">
        <f>F431</f>
        <v>4000</v>
      </c>
    </row>
    <row r="431" spans="1:6" ht="47.25" x14ac:dyDescent="0.25">
      <c r="A431" s="16" t="s">
        <v>139</v>
      </c>
      <c r="B431" s="6" t="s">
        <v>28</v>
      </c>
      <c r="C431" s="6" t="s">
        <v>143</v>
      </c>
      <c r="D431" s="7">
        <v>200</v>
      </c>
      <c r="E431" s="5">
        <v>4000</v>
      </c>
      <c r="F431" s="5">
        <v>4000</v>
      </c>
    </row>
    <row r="432" spans="1:6" ht="15.75" x14ac:dyDescent="0.25">
      <c r="A432" s="16" t="s">
        <v>29</v>
      </c>
      <c r="B432" s="13"/>
      <c r="C432" s="6"/>
      <c r="D432" s="7"/>
      <c r="E432" s="5">
        <f>E14+E36+E53+E96+E132+E157+E202+E317+E340+E360+E383+E388+E393</f>
        <v>8955555</v>
      </c>
      <c r="F432" s="5">
        <f>F14+F36+F53+F96+F132+F157+F202+F317+F340+F360+F383+F388+F393</f>
        <v>9118112</v>
      </c>
    </row>
  </sheetData>
  <mergeCells count="7">
    <mergeCell ref="A9:F9"/>
    <mergeCell ref="C1:F1"/>
    <mergeCell ref="C2:F2"/>
    <mergeCell ref="C3:F3"/>
    <mergeCell ref="C5:F5"/>
    <mergeCell ref="C6:F6"/>
    <mergeCell ref="C7:F7"/>
  </mergeCells>
  <pageMargins left="1.1811023622047245" right="0.39370078740157483" top="0.74803149606299213" bottom="0.74803149606299213" header="0.47244094488188981" footer="0.43"/>
  <pageSetup paperSize="9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2023-2024</vt:lpstr>
      <vt:lpstr>'2023-2024'!Заголовки_для_печати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Филатова Елена Валерьевна</dc:creator>
  <cp:lastModifiedBy>Гороховская Алёна Леонидовна</cp:lastModifiedBy>
  <cp:lastPrinted>2022-10-26T06:28:00Z</cp:lastPrinted>
  <dcterms:created xsi:type="dcterms:W3CDTF">2013-11-25T02:52:01Z</dcterms:created>
  <dcterms:modified xsi:type="dcterms:W3CDTF">2022-11-25T03:14:25Z</dcterms:modified>
</cp:coreProperties>
</file>